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D:\ZalohaStarePC\2019\ArchStudio\BD_LEVOČA\PPSP\SO08VodPrip\"/>
    </mc:Choice>
  </mc:AlternateContent>
  <xr:revisionPtr revIDLastSave="0" documentId="8_{348311D2-FD3C-4FAD-8DF5-B55E10ACF64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Zadanie" sheetId="5" r:id="rId1"/>
    <sheet name="Figury" sheetId="6" r:id="rId2"/>
  </sheets>
  <definedNames>
    <definedName name="_xlnm._FilterDatabase" hidden="1">#REF!</definedName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152" i="5" l="1"/>
  <c r="E152" i="5"/>
  <c r="N152" i="5"/>
  <c r="L152" i="5"/>
  <c r="J152" i="5"/>
  <c r="I152" i="5"/>
  <c r="H152" i="5"/>
  <c r="W150" i="5"/>
  <c r="E150" i="5"/>
  <c r="N150" i="5"/>
  <c r="L150" i="5"/>
  <c r="J150" i="5"/>
  <c r="I150" i="5"/>
  <c r="H150" i="5"/>
  <c r="W148" i="5"/>
  <c r="E148" i="5"/>
  <c r="N148" i="5"/>
  <c r="L148" i="5"/>
  <c r="J148" i="5"/>
  <c r="I148" i="5"/>
  <c r="H148" i="5"/>
  <c r="N147" i="5"/>
  <c r="L147" i="5"/>
  <c r="J147" i="5"/>
  <c r="H147" i="5"/>
  <c r="W144" i="5"/>
  <c r="E144" i="5"/>
  <c r="N144" i="5"/>
  <c r="L144" i="5"/>
  <c r="J144" i="5"/>
  <c r="I144" i="5"/>
  <c r="H144" i="5"/>
  <c r="N143" i="5"/>
  <c r="L143" i="5"/>
  <c r="J143" i="5"/>
  <c r="H143" i="5"/>
  <c r="N142" i="5"/>
  <c r="L142" i="5"/>
  <c r="J142" i="5"/>
  <c r="H142" i="5"/>
  <c r="N141" i="5"/>
  <c r="L141" i="5"/>
  <c r="J141" i="5"/>
  <c r="H141" i="5"/>
  <c r="W138" i="5"/>
  <c r="E138" i="5"/>
  <c r="N138" i="5"/>
  <c r="L138" i="5"/>
  <c r="J138" i="5"/>
  <c r="I138" i="5"/>
  <c r="H138" i="5"/>
  <c r="N137" i="5"/>
  <c r="L137" i="5"/>
  <c r="J137" i="5"/>
  <c r="I137" i="5"/>
  <c r="N136" i="5"/>
  <c r="L136" i="5"/>
  <c r="J136" i="5"/>
  <c r="I136" i="5"/>
  <c r="W132" i="5"/>
  <c r="E132" i="5"/>
  <c r="N132" i="5"/>
  <c r="L132" i="5"/>
  <c r="J132" i="5"/>
  <c r="I132" i="5"/>
  <c r="H132" i="5"/>
  <c r="W130" i="5"/>
  <c r="E130" i="5"/>
  <c r="N130" i="5"/>
  <c r="L130" i="5"/>
  <c r="J130" i="5"/>
  <c r="I130" i="5"/>
  <c r="H130" i="5"/>
  <c r="N129" i="5"/>
  <c r="L129" i="5"/>
  <c r="J129" i="5"/>
  <c r="H129" i="5"/>
  <c r="N128" i="5"/>
  <c r="L128" i="5"/>
  <c r="J128" i="5"/>
  <c r="H128" i="5"/>
  <c r="N126" i="5"/>
  <c r="L126" i="5"/>
  <c r="J126" i="5"/>
  <c r="H126" i="5"/>
  <c r="N124" i="5"/>
  <c r="L124" i="5"/>
  <c r="J124" i="5"/>
  <c r="H124" i="5"/>
  <c r="N122" i="5"/>
  <c r="L122" i="5"/>
  <c r="J122" i="5"/>
  <c r="H122" i="5"/>
  <c r="W119" i="5"/>
  <c r="E119" i="5"/>
  <c r="N119" i="5"/>
  <c r="L119" i="5"/>
  <c r="J119" i="5"/>
  <c r="I119" i="5"/>
  <c r="H119" i="5"/>
  <c r="N117" i="5"/>
  <c r="L117" i="5"/>
  <c r="J117" i="5"/>
  <c r="I117" i="5"/>
  <c r="N115" i="5"/>
  <c r="L115" i="5"/>
  <c r="J115" i="5"/>
  <c r="I115" i="5"/>
  <c r="N114" i="5"/>
  <c r="L114" i="5"/>
  <c r="J114" i="5"/>
  <c r="I114" i="5"/>
  <c r="N113" i="5"/>
  <c r="L113" i="5"/>
  <c r="J113" i="5"/>
  <c r="I113" i="5"/>
  <c r="N112" i="5"/>
  <c r="L112" i="5"/>
  <c r="J112" i="5"/>
  <c r="I112" i="5"/>
  <c r="N111" i="5"/>
  <c r="L111" i="5"/>
  <c r="J111" i="5"/>
  <c r="I111" i="5"/>
  <c r="N110" i="5"/>
  <c r="L110" i="5"/>
  <c r="J110" i="5"/>
  <c r="I110" i="5"/>
  <c r="N109" i="5"/>
  <c r="L109" i="5"/>
  <c r="J109" i="5"/>
  <c r="I109" i="5"/>
  <c r="N108" i="5"/>
  <c r="L108" i="5"/>
  <c r="J108" i="5"/>
  <c r="I108" i="5"/>
  <c r="N107" i="5"/>
  <c r="L107" i="5"/>
  <c r="J107" i="5"/>
  <c r="H107" i="5"/>
  <c r="N106" i="5"/>
  <c r="L106" i="5"/>
  <c r="J106" i="5"/>
  <c r="H106" i="5"/>
  <c r="N105" i="5"/>
  <c r="L105" i="5"/>
  <c r="J105" i="5"/>
  <c r="H105" i="5"/>
  <c r="N104" i="5"/>
  <c r="L104" i="5"/>
  <c r="J104" i="5"/>
  <c r="H104" i="5"/>
  <c r="N102" i="5"/>
  <c r="L102" i="5"/>
  <c r="J102" i="5"/>
  <c r="H102" i="5"/>
  <c r="N101" i="5"/>
  <c r="L101" i="5"/>
  <c r="J101" i="5"/>
  <c r="I101" i="5"/>
  <c r="N100" i="5"/>
  <c r="L100" i="5"/>
  <c r="J100" i="5"/>
  <c r="I100" i="5"/>
  <c r="N99" i="5"/>
  <c r="L99" i="5"/>
  <c r="J99" i="5"/>
  <c r="I99" i="5"/>
  <c r="N98" i="5"/>
  <c r="L98" i="5"/>
  <c r="J98" i="5"/>
  <c r="H98" i="5"/>
  <c r="N97" i="5"/>
  <c r="L97" i="5"/>
  <c r="J97" i="5"/>
  <c r="H97" i="5"/>
  <c r="N96" i="5"/>
  <c r="L96" i="5"/>
  <c r="J96" i="5"/>
  <c r="I96" i="5"/>
  <c r="N95" i="5"/>
  <c r="L95" i="5"/>
  <c r="J95" i="5"/>
  <c r="I95" i="5"/>
  <c r="N94" i="5"/>
  <c r="L94" i="5"/>
  <c r="J94" i="5"/>
  <c r="I94" i="5"/>
  <c r="N93" i="5"/>
  <c r="L93" i="5"/>
  <c r="J93" i="5"/>
  <c r="I93" i="5"/>
  <c r="N92" i="5"/>
  <c r="L92" i="5"/>
  <c r="J92" i="5"/>
  <c r="I92" i="5"/>
  <c r="N91" i="5"/>
  <c r="L91" i="5"/>
  <c r="J91" i="5"/>
  <c r="H91" i="5"/>
  <c r="N90" i="5"/>
  <c r="L90" i="5"/>
  <c r="J90" i="5"/>
  <c r="H90" i="5"/>
  <c r="N89" i="5"/>
  <c r="L89" i="5"/>
  <c r="J89" i="5"/>
  <c r="H89" i="5"/>
  <c r="N88" i="5"/>
  <c r="L88" i="5"/>
  <c r="J88" i="5"/>
  <c r="H88" i="5"/>
  <c r="N87" i="5"/>
  <c r="L87" i="5"/>
  <c r="J87" i="5"/>
  <c r="I87" i="5"/>
  <c r="N86" i="5"/>
  <c r="L86" i="5"/>
  <c r="J86" i="5"/>
  <c r="I86" i="5"/>
  <c r="N85" i="5"/>
  <c r="L85" i="5"/>
  <c r="J85" i="5"/>
  <c r="I85" i="5"/>
  <c r="N84" i="5"/>
  <c r="L84" i="5"/>
  <c r="J84" i="5"/>
  <c r="I84" i="5"/>
  <c r="N83" i="5"/>
  <c r="L83" i="5"/>
  <c r="J83" i="5"/>
  <c r="I83" i="5"/>
  <c r="N82" i="5"/>
  <c r="L82" i="5"/>
  <c r="J82" i="5"/>
  <c r="I82" i="5"/>
  <c r="N81" i="5"/>
  <c r="L81" i="5"/>
  <c r="J81" i="5"/>
  <c r="I81" i="5"/>
  <c r="N80" i="5"/>
  <c r="L80" i="5"/>
  <c r="J80" i="5"/>
  <c r="H80" i="5"/>
  <c r="N78" i="5"/>
  <c r="L78" i="5"/>
  <c r="J78" i="5"/>
  <c r="I78" i="5"/>
  <c r="N76" i="5"/>
  <c r="L76" i="5"/>
  <c r="J76" i="5"/>
  <c r="I76" i="5"/>
  <c r="N74" i="5"/>
  <c r="L74" i="5"/>
  <c r="J74" i="5"/>
  <c r="H74" i="5"/>
  <c r="N73" i="5"/>
  <c r="L73" i="5"/>
  <c r="J73" i="5"/>
  <c r="H73" i="5"/>
  <c r="N72" i="5"/>
  <c r="L72" i="5"/>
  <c r="J72" i="5"/>
  <c r="I72" i="5"/>
  <c r="N71" i="5"/>
  <c r="L71" i="5"/>
  <c r="J71" i="5"/>
  <c r="I71" i="5"/>
  <c r="N70" i="5"/>
  <c r="L70" i="5"/>
  <c r="J70" i="5"/>
  <c r="H70" i="5"/>
  <c r="W67" i="5"/>
  <c r="E67" i="5"/>
  <c r="N67" i="5"/>
  <c r="L67" i="5"/>
  <c r="J67" i="5"/>
  <c r="I67" i="5"/>
  <c r="H67" i="5"/>
  <c r="N65" i="5"/>
  <c r="L65" i="5"/>
  <c r="J65" i="5"/>
  <c r="I65" i="5"/>
  <c r="N63" i="5"/>
  <c r="L63" i="5"/>
  <c r="J63" i="5"/>
  <c r="I63" i="5"/>
  <c r="N62" i="5"/>
  <c r="L62" i="5"/>
  <c r="J62" i="5"/>
  <c r="H62" i="5"/>
  <c r="N61" i="5"/>
  <c r="L61" i="5"/>
  <c r="J61" i="5"/>
  <c r="H61" i="5"/>
  <c r="N60" i="5"/>
  <c r="L60" i="5"/>
  <c r="J60" i="5"/>
  <c r="H60" i="5"/>
  <c r="W57" i="5"/>
  <c r="E57" i="5"/>
  <c r="N57" i="5"/>
  <c r="L57" i="5"/>
  <c r="J57" i="5"/>
  <c r="I57" i="5"/>
  <c r="H57" i="5"/>
  <c r="N55" i="5"/>
  <c r="L55" i="5"/>
  <c r="J55" i="5"/>
  <c r="H55" i="5"/>
  <c r="N53" i="5"/>
  <c r="L53" i="5"/>
  <c r="J53" i="5"/>
  <c r="H53" i="5"/>
  <c r="N51" i="5"/>
  <c r="L51" i="5"/>
  <c r="J51" i="5"/>
  <c r="H51" i="5"/>
  <c r="W48" i="5"/>
  <c r="E48" i="5"/>
  <c r="N48" i="5"/>
  <c r="L48" i="5"/>
  <c r="J48" i="5"/>
  <c r="I48" i="5"/>
  <c r="H48" i="5"/>
  <c r="N46" i="5"/>
  <c r="L46" i="5"/>
  <c r="J46" i="5"/>
  <c r="H46" i="5"/>
  <c r="N45" i="5"/>
  <c r="L45" i="5"/>
  <c r="J45" i="5"/>
  <c r="H45" i="5"/>
  <c r="N44" i="5"/>
  <c r="L44" i="5"/>
  <c r="J44" i="5"/>
  <c r="H44" i="5"/>
  <c r="N43" i="5"/>
  <c r="L43" i="5"/>
  <c r="J43" i="5"/>
  <c r="H43" i="5"/>
  <c r="N41" i="5"/>
  <c r="L41" i="5"/>
  <c r="J41" i="5"/>
  <c r="H41" i="5"/>
  <c r="N39" i="5"/>
  <c r="L39" i="5"/>
  <c r="J39" i="5"/>
  <c r="H39" i="5"/>
  <c r="N37" i="5"/>
  <c r="L37" i="5"/>
  <c r="J37" i="5"/>
  <c r="H37" i="5"/>
  <c r="N36" i="5"/>
  <c r="L36" i="5"/>
  <c r="J36" i="5"/>
  <c r="H36" i="5"/>
  <c r="N35" i="5"/>
  <c r="L35" i="5"/>
  <c r="J35" i="5"/>
  <c r="H35" i="5"/>
  <c r="N33" i="5"/>
  <c r="L33" i="5"/>
  <c r="J33" i="5"/>
  <c r="H33" i="5"/>
  <c r="N29" i="5"/>
  <c r="L29" i="5"/>
  <c r="J29" i="5"/>
  <c r="H29" i="5"/>
  <c r="N27" i="5"/>
  <c r="L27" i="5"/>
  <c r="J27" i="5"/>
  <c r="H27" i="5"/>
  <c r="N22" i="5"/>
  <c r="L22" i="5"/>
  <c r="J22" i="5"/>
  <c r="H22" i="5"/>
  <c r="N19" i="5"/>
  <c r="L19" i="5"/>
  <c r="J19" i="5"/>
  <c r="H19" i="5"/>
  <c r="N18" i="5"/>
  <c r="L18" i="5"/>
  <c r="J18" i="5"/>
  <c r="H18" i="5"/>
  <c r="N17" i="5"/>
  <c r="L17" i="5"/>
  <c r="J17" i="5"/>
  <c r="H17" i="5"/>
  <c r="N15" i="5"/>
  <c r="L15" i="5"/>
  <c r="J15" i="5"/>
  <c r="H15" i="5"/>
  <c r="N14" i="5"/>
  <c r="L14" i="5"/>
  <c r="J14" i="5"/>
  <c r="H14" i="5"/>
  <c r="D8" i="5"/>
</calcChain>
</file>

<file path=xl/sharedStrings.xml><?xml version="1.0" encoding="utf-8"?>
<sst xmlns="http://schemas.openxmlformats.org/spreadsheetml/2006/main" count="1190" uniqueCount="360">
  <si>
    <t>a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</si>
  <si>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</si>
  <si>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</si>
  <si>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</si>
  <si>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</si>
  <si>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</si>
  <si>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</si>
  <si>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</si>
  <si>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</si>
  <si>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</si>
  <si>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</si>
  <si>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</si>
  <si>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</si>
  <si>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</si>
  <si>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</si>
  <si>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</si>
  <si>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</si>
  <si>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</si>
  <si>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</si>
  <si>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</si>
  <si>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</si>
  <si>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</si>
  <si>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</si>
  <si>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</si>
  <si>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</si>
  <si>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</si>
  <si>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</si>
  <si>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</si>
  <si>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</si>
  <si>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</si>
  <si>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</si>
  <si>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</si>
  <si>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</si>
  <si>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</si>
  <si>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</si>
  <si>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</si>
  <si>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</si>
  <si>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</si>
  <si>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</si>
  <si>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</si>
  <si>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</si>
  <si>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</si>
  <si>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</si>
  <si>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</si>
  <si>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</si>
  <si>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</si>
  <si>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</si>
  <si>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</si>
  <si>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</si>
  <si>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</si>
  <si>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</si>
  <si>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</si>
  <si>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</si>
  <si>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</si>
  <si>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</si>
  <si>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</si>
  <si>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</si>
  <si>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</si>
  <si>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</si>
  <si>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</si>
  <si>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</si>
  <si>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</si>
  <si>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</si>
  <si>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</si>
  <si>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</si>
  <si>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</si>
  <si>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</si>
  <si>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</si>
  <si>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</si>
  <si>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</si>
  <si>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</si>
  <si>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Spracoval: Ing. Milan Bizub                        </t>
  </si>
  <si>
    <t xml:space="preserve">Projektant: MARMI s. r. o. </t>
  </si>
  <si>
    <t xml:space="preserve">JKSO : </t>
  </si>
  <si>
    <t>Dátum: 18.11.2019</t>
  </si>
  <si>
    <t>Stavba :VÝSTAVBA DVOCH NÁJOMNÝCH BYTOVÝCH DOMOV V LEVOČI</t>
  </si>
  <si>
    <t>Objekt :SO 08 VODOVODNÁ PRÍPOJKA</t>
  </si>
  <si>
    <t>MARMI s.r.o.</t>
  </si>
  <si>
    <t>M</t>
  </si>
  <si>
    <t>Zaradenie</t>
  </si>
  <si>
    <t>pre KL</t>
  </si>
  <si>
    <t>Lev0</t>
  </si>
  <si>
    <t>pozícia</t>
  </si>
  <si>
    <t>PRÁCE A DODÁVKY HSV</t>
  </si>
  <si>
    <t>1 - ZEMNE PRÁCE</t>
  </si>
  <si>
    <t xml:space="preserve">       </t>
  </si>
  <si>
    <t>271</t>
  </si>
  <si>
    <t>11001-1020</t>
  </si>
  <si>
    <t>Vytýčenie trasy vodovodu, kanalizácie vo svahu</t>
  </si>
  <si>
    <t>km</t>
  </si>
  <si>
    <t xml:space="preserve">                    </t>
  </si>
  <si>
    <t>110011020</t>
  </si>
  <si>
    <t>45.11.21</t>
  </si>
  <si>
    <t>EK</t>
  </si>
  <si>
    <t>S</t>
  </si>
  <si>
    <t>221</t>
  </si>
  <si>
    <t>113107112</t>
  </si>
  <si>
    <t>Odstránenie podkladov alebo krytov z kameniva ťaž. hr. do 20 cm, do 200 m2</t>
  </si>
  <si>
    <t>m2</t>
  </si>
  <si>
    <t>45.11.11</t>
  </si>
  <si>
    <t>5,5*0,8 =   4,400</t>
  </si>
  <si>
    <t>113108441</t>
  </si>
  <si>
    <t>Rozrytie podkladov alebo krytov z kameniva bez zhutnenia bez živ. spojiva</t>
  </si>
  <si>
    <t>113201111</t>
  </si>
  <si>
    <t>Vytrhanie obrubníkov chodníkových ležatých</t>
  </si>
  <si>
    <t>m</t>
  </si>
  <si>
    <t>272</t>
  </si>
  <si>
    <t>132201201</t>
  </si>
  <si>
    <t>Hĺbenie rýh šírka do 2 m v horn. tr. 3 do 100 m3</t>
  </si>
  <si>
    <t>m3</t>
  </si>
  <si>
    <t>45.11.24</t>
  </si>
  <si>
    <t>0,5*(1,7+1,77)*0,8*9,45+0,5*(1,77+1,32)*0,8*3,18 =   17,047</t>
  </si>
  <si>
    <t>0,5*(1,32+1,85)*0,8*8,75+4,75*3,3*2,7 =   53,418</t>
  </si>
  <si>
    <t>001</t>
  </si>
  <si>
    <t>13220-1202</t>
  </si>
  <si>
    <t>Hĺbenie rýh šírka do 2 m v horn. tr. 3 nad 100 do 1 000 m3</t>
  </si>
  <si>
    <t>132201202</t>
  </si>
  <si>
    <t>0,5*(1,72+1,59)*0,8*3,08+0,5*(1,59+1,87)*0,8*5,48 =   11,662</t>
  </si>
  <si>
    <t>0,5*(1,87+1,61)*0,8*6,02+0,5*(1,61+1,70)*0,8*16,51 =   30,239</t>
  </si>
  <si>
    <t>0,5*(1,70+1,61)*0,8*5,35+0,5*(1,61+1,66)*0,8*57,17 =   81,862</t>
  </si>
  <si>
    <t>0,5*(1,58+1,63)*0,8*8,7+4,65*3,3*3,3 =   61,809</t>
  </si>
  <si>
    <t/>
  </si>
  <si>
    <t>Príplatok za lepivosť</t>
  </si>
  <si>
    <t>132201209</t>
  </si>
  <si>
    <t xml:space="preserve">45.11.2 </t>
  </si>
  <si>
    <t>185,572*0,3 =   55,672</t>
  </si>
  <si>
    <t>Zhotovenie paženia rýh pre podz. vedenie príložné hl. do 2 m</t>
  </si>
  <si>
    <t>151101101</t>
  </si>
  <si>
    <t>(1,72+1,59)*3,08+(1,59+1,87)*5,48+(1,87+1,61)*6,02 =   50,105</t>
  </si>
  <si>
    <t>(1,61+1,70)*16,51+(1,70+1,61)*5,35+(1,61+1,66)*57,17 =   259,303</t>
  </si>
  <si>
    <t>(1,58+1,63)*8,7 =   27,927</t>
  </si>
  <si>
    <t>Zhotovenie paženia rýh pre podz. vedenie príložné hl. do 4 m</t>
  </si>
  <si>
    <t>151101102</t>
  </si>
  <si>
    <t>(4,65+3,3)*2*3,3 =   52,470</t>
  </si>
  <si>
    <t>Odstránenie paženia rýh pre podz. vedenie príložné hl. do 2 m</t>
  </si>
  <si>
    <t>151101111</t>
  </si>
  <si>
    <t>Odstránenie paženia rýh pre podz. vedenie príložné hl. do 4 m</t>
  </si>
  <si>
    <t>151101112</t>
  </si>
  <si>
    <t>Zvislé premiestnenie výkopu horn. tr. 1-4 do 2,5 m</t>
  </si>
  <si>
    <t>161101101</t>
  </si>
  <si>
    <t xml:space="preserve">  .  .  </t>
  </si>
  <si>
    <t>185,572-50,639 =   134,933</t>
  </si>
  <si>
    <t>Zvislé premiestnenie výkopu horn. tr. 1-4 do 4 m</t>
  </si>
  <si>
    <t>161101102</t>
  </si>
  <si>
    <t>4,65*3,3*3,3 =   50,639</t>
  </si>
  <si>
    <t>Vodorovné premiestnenie výkopu do 5000 m horn. tr. 1-4</t>
  </si>
  <si>
    <t>162601102</t>
  </si>
  <si>
    <t>0,8*0,5*(93,61+8,7)+1,7*3,05*3,3 =   58,035</t>
  </si>
  <si>
    <t>167101101</t>
  </si>
  <si>
    <t>Nakladanie výkopku do 100 m3 v horn. tr. 1-4</t>
  </si>
  <si>
    <t>Uloženie sypaniny na skládku</t>
  </si>
  <si>
    <t>171201201</t>
  </si>
  <si>
    <t>231</t>
  </si>
  <si>
    <t>17120-3111</t>
  </si>
  <si>
    <t>Poplatok za skládku</t>
  </si>
  <si>
    <t>171203111</t>
  </si>
  <si>
    <t>Zásyp zhutnený jám, rýh, šachiet alebo okolo objektu</t>
  </si>
  <si>
    <t>174101101</t>
  </si>
  <si>
    <t>185,572- 58,035 =   127,537</t>
  </si>
  <si>
    <t xml:space="preserve">1 - ZEMNE PRÁCE  spolu: </t>
  </si>
  <si>
    <t>4 - VODOROVNÉ KONŠTRUKCIE</t>
  </si>
  <si>
    <t>Lôžko pod potrubie, stoky v otv. výk. z kam. drob. ťaženého</t>
  </si>
  <si>
    <t>451572111</t>
  </si>
  <si>
    <t>45.21.41</t>
  </si>
  <si>
    <t>0,8*0,5*(93,61+8,7)+1,7*3,05*0,15 =   41,702</t>
  </si>
  <si>
    <t>Podkladné bloky z betónu tr. B 7,5 v otv. výk. pod potrubie</t>
  </si>
  <si>
    <t>452313111</t>
  </si>
  <si>
    <t>0,5*0,5*0,5*8+1,7*3,05*0,15+0,5*0,5*0,1*3 =   1,853</t>
  </si>
  <si>
    <t>Debnenie podkl. blokov pod potrubie v otv. výkope</t>
  </si>
  <si>
    <t>452353101</t>
  </si>
  <si>
    <t>0,5*0,5*4*8+(1,7+3,05)*2*0,15+0,5*0,1*4*3 =   10,025</t>
  </si>
  <si>
    <t xml:space="preserve">4 - VODOROVNÉ KONŠTRUKCIE  spolu: </t>
  </si>
  <si>
    <t>5 - KOMUNIKÁCIE</t>
  </si>
  <si>
    <t>564761111</t>
  </si>
  <si>
    <t>Podklad z kameniva hrub. drveného 32-63 mm hr. 20 cm</t>
  </si>
  <si>
    <t>581121111</t>
  </si>
  <si>
    <t>Kryt cementobet. komunikácií skup. 3 a 4 hr. 15 cm</t>
  </si>
  <si>
    <t>45.23.12</t>
  </si>
  <si>
    <t>597141221</t>
  </si>
  <si>
    <t>Rigol dlažd. hr. 25 cm z lom. kameňa na cem maltu, lôž. štrk</t>
  </si>
  <si>
    <t>MAT</t>
  </si>
  <si>
    <t>592175500</t>
  </si>
  <si>
    <t>Obrubník ABO 1-25 100x25x30</t>
  </si>
  <si>
    <t>kus</t>
  </si>
  <si>
    <t>26.61.11</t>
  </si>
  <si>
    <t>EZ</t>
  </si>
  <si>
    <t>2*1,15 =   2,300</t>
  </si>
  <si>
    <t>PC115</t>
  </si>
  <si>
    <t>KARI SIEŤ KH 01 D+M</t>
  </si>
  <si>
    <t>M2</t>
  </si>
  <si>
    <t>169,400*1,15 =   194,810</t>
  </si>
  <si>
    <t xml:space="preserve">5 - KOMUNIKÁCIE  spolu: </t>
  </si>
  <si>
    <t>8 - RÚROVÉ VEDENIA</t>
  </si>
  <si>
    <t>857242121</t>
  </si>
  <si>
    <t>Montáž tvaroviek liat. 1-osých potr. prír. otv. výk. DN 80</t>
  </si>
  <si>
    <t>PC0490003</t>
  </si>
  <si>
    <t>PRIRUBOVA TVAROVKA TPC DN 80, DL.200 a 300mm</t>
  </si>
  <si>
    <t>KS</t>
  </si>
  <si>
    <t>PC0490004</t>
  </si>
  <si>
    <t>PRIRUBOVA TVAROVKA TPC DN 80, DL.400 mm</t>
  </si>
  <si>
    <t>871181121</t>
  </si>
  <si>
    <t>Montáž potrubia z tlakových rúrok polyetyl. DN 50</t>
  </si>
  <si>
    <t>871241121</t>
  </si>
  <si>
    <t>Montáž potrubia z tlakových rúrok polyetyl. DN 90</t>
  </si>
  <si>
    <t>7,75+3,5 =   11,250</t>
  </si>
  <si>
    <t>286138100</t>
  </si>
  <si>
    <t>Rúrka PVC tlaková stredne ťažká LPE/PEHD d 90x5,1x6000 voda</t>
  </si>
  <si>
    <t>25.21.22</t>
  </si>
  <si>
    <t>56,8*1,093/5,0 =   12,416</t>
  </si>
  <si>
    <t>286138500</t>
  </si>
  <si>
    <t>Rúrka PVC tlaková ťažká LPE d 63x 5,7x6000 voda</t>
  </si>
  <si>
    <t>45,3*1,093/5 =   9,903</t>
  </si>
  <si>
    <t>Montáž tvaroviek z tlak. PVC do DN 90 v otvorenom výkope</t>
  </si>
  <si>
    <t>872241111</t>
  </si>
  <si>
    <t>2863B00606</t>
  </si>
  <si>
    <t>Koleno 90st.753 101 611 d 63</t>
  </si>
  <si>
    <t xml:space="preserve">753 101 611         </t>
  </si>
  <si>
    <t>2863B00701</t>
  </si>
  <si>
    <t>Koleno 90st.753 101 813 d 90</t>
  </si>
  <si>
    <t xml:space="preserve">753 101 813         </t>
  </si>
  <si>
    <t>2863B00804</t>
  </si>
  <si>
    <t>Koleno 45st.753 151 611 d 63</t>
  </si>
  <si>
    <t xml:space="preserve">753 151 611         </t>
  </si>
  <si>
    <t>2863B00901</t>
  </si>
  <si>
    <t>Koleno 60st.753 151 813 d 90</t>
  </si>
  <si>
    <t xml:space="preserve">753 151 813         </t>
  </si>
  <si>
    <t>2863B01101</t>
  </si>
  <si>
    <t>T-kus 90st.753 201 813 d 90</t>
  </si>
  <si>
    <t xml:space="preserve">753 201 813         </t>
  </si>
  <si>
    <t>2863B01401</t>
  </si>
  <si>
    <t>Redukcia 753 901 831 d-d2 90-63</t>
  </si>
  <si>
    <t xml:space="preserve">753 901 831         </t>
  </si>
  <si>
    <t>PC066</t>
  </si>
  <si>
    <t>ŠPECIÁLNA PRÍRUBA PROTI POSUNU NA POTR. PE DN80/90,č.0400</t>
  </si>
  <si>
    <t>879172199</t>
  </si>
  <si>
    <t>Prípl. za montáž vodov. prípojok DN 32-80</t>
  </si>
  <si>
    <t>89121-1111</t>
  </si>
  <si>
    <t>Montáž vodovodných posúvačov v otvorenom výkope alebo šachte so zemnou súpravou DN 50</t>
  </si>
  <si>
    <t>891211111</t>
  </si>
  <si>
    <t>891211221</t>
  </si>
  <si>
    <t>Montáž vodov. posúvačov v šachte s kolieskom DN 50</t>
  </si>
  <si>
    <t>891215321</t>
  </si>
  <si>
    <t>Montáž spätných klapiek DN 50</t>
  </si>
  <si>
    <t>4222I0602</t>
  </si>
  <si>
    <t>Tesnenie ploché - DN 50/PN 16</t>
  </si>
  <si>
    <t>29.13.13</t>
  </si>
  <si>
    <t xml:space="preserve">3470                </t>
  </si>
  <si>
    <t>4222I0604</t>
  </si>
  <si>
    <t>Tesnenie ploché - DN 80/PN 16</t>
  </si>
  <si>
    <t>4222I0703</t>
  </si>
  <si>
    <t>Doska podkladová pre posúvače</t>
  </si>
  <si>
    <t xml:space="preserve">3483                </t>
  </si>
  <si>
    <t>4222I1501</t>
  </si>
  <si>
    <t>Posúvač E2 s prírubami - DN 50 - 4700 E2</t>
  </si>
  <si>
    <t xml:space="preserve">4700 E2             </t>
  </si>
  <si>
    <t>4222I2402</t>
  </si>
  <si>
    <t>Combi -T E2 - DN 100/80</t>
  </si>
  <si>
    <t xml:space="preserve">4340 E2             </t>
  </si>
  <si>
    <t>891241111</t>
  </si>
  <si>
    <t>Montáž vodov. posúvačov v otv. výk. alebo šachte DN 80</t>
  </si>
  <si>
    <t>891244121</t>
  </si>
  <si>
    <t>Montáž kompenzátorov alebo mont. vložiek DN 80</t>
  </si>
  <si>
    <t>4222A2900</t>
  </si>
  <si>
    <t>Spätná klapka mäkkotesniaca GGG50, PN10/16 DN 50</t>
  </si>
  <si>
    <t xml:space="preserve">41-050-65018        </t>
  </si>
  <si>
    <t>4226F0102</t>
  </si>
  <si>
    <t>Filter - DN 50</t>
  </si>
  <si>
    <t>27.22.20</t>
  </si>
  <si>
    <t xml:space="preserve">9910                </t>
  </si>
  <si>
    <t>422738620</t>
  </si>
  <si>
    <t>Vložka montážna M 20-110-616 DN80 PN16</t>
  </si>
  <si>
    <t>Tlaková skúška vodov. potrubia DN do 80</t>
  </si>
  <si>
    <t>892241111</t>
  </si>
  <si>
    <t>93,61+8,7 =   102,310</t>
  </si>
  <si>
    <t>Preplach. a dezinfekcia vodov. potrubia DN 80-125</t>
  </si>
  <si>
    <t>892273111</t>
  </si>
  <si>
    <t>Zabezpečenie koncov vodov. potrubia DN do 300</t>
  </si>
  <si>
    <t>892372111</t>
  </si>
  <si>
    <t>893232111</t>
  </si>
  <si>
    <t>Šachty armat. betónové, Klartec, vn. 2,75x1,4x1,8+doprava,konus,poklop</t>
  </si>
  <si>
    <t>Osadenie poklopov liatinových, ocel. s rámom do 100 kg</t>
  </si>
  <si>
    <t>899102111</t>
  </si>
  <si>
    <t>309107800</t>
  </si>
  <si>
    <t>Skrutka presná 021101 5D lisovaná M20x90</t>
  </si>
  <si>
    <t>tis. ks</t>
  </si>
  <si>
    <t>28.74.11</t>
  </si>
  <si>
    <t>311205760</t>
  </si>
  <si>
    <t>Podložka oceľová presná 021702 B 21</t>
  </si>
  <si>
    <t>28.74.12</t>
  </si>
  <si>
    <t>Poklop ľahký štvorcový s rámom 600x600</t>
  </si>
  <si>
    <t>552430300</t>
  </si>
  <si>
    <t>28.75.11</t>
  </si>
  <si>
    <t>VODOMER KAMSTRUP DN 50, Q3=40,R=100</t>
  </si>
  <si>
    <t>PC059002</t>
  </si>
  <si>
    <t>PC084001</t>
  </si>
  <si>
    <t>ULIČNÉ VIEČKO K TELESKOP.SÚPR.PRE E POSÚVAČ DN50a80,č.1850</t>
  </si>
  <si>
    <t>PC086</t>
  </si>
  <si>
    <t>ZEMNÁ TELESKOP.SÚPR.PRE POTRUBIE DN50a80,č.9500 RD=1,3-1,8 m</t>
  </si>
  <si>
    <t>PC099</t>
  </si>
  <si>
    <t>VÝSTRAŽNÁ BIELA FÓLIA</t>
  </si>
  <si>
    <t>MONTÁŽ IDENTIFIKAČNÉHO VODIČA</t>
  </si>
  <si>
    <t>PC110</t>
  </si>
  <si>
    <t>25,5 =   25,500</t>
  </si>
  <si>
    <t>VODIČ CE 4 mm2</t>
  </si>
  <si>
    <t>PC111</t>
  </si>
  <si>
    <t>110*1,15 =   126,500</t>
  </si>
  <si>
    <t xml:space="preserve">8 - RÚROVÉ VEDENIA  spolu: </t>
  </si>
  <si>
    <t>9 - OSTATNÉ KONŠTRUKCIE A PRÁCE</t>
  </si>
  <si>
    <t>919726114</t>
  </si>
  <si>
    <t>Dilat. škáry letísk, rezanie cementobet. kryt š.4, hl. 80mm</t>
  </si>
  <si>
    <t>1+2*5,5 =   12,000</t>
  </si>
  <si>
    <t>321</t>
  </si>
  <si>
    <t>979082313</t>
  </si>
  <si>
    <t>Vodor. doprava sute a vybúraných hmôt po suchu do 1 km</t>
  </si>
  <si>
    <t>t</t>
  </si>
  <si>
    <t>4,4*1,223*0,3 =   1,614</t>
  </si>
  <si>
    <t>979082319</t>
  </si>
  <si>
    <t>Prípl. za ďalší 1 km presunu po suchu</t>
  </si>
  <si>
    <t>1,614*9 =   14,526</t>
  </si>
  <si>
    <t>006</t>
  </si>
  <si>
    <t>97908-3111</t>
  </si>
  <si>
    <t>Poplatok za skládku sute</t>
  </si>
  <si>
    <t>979083111</t>
  </si>
  <si>
    <t>Presun hmôt pre potrubie z rúr plast. a sklolam. v otv. výk.</t>
  </si>
  <si>
    <t>998276101</t>
  </si>
  <si>
    <t xml:space="preserve">9 - OSTATNÉ KONŠTRUKCIE A PRÁCE  spolu: </t>
  </si>
  <si>
    <t xml:space="preserve">PRÁCE A DODÁVKY HSV  spolu: </t>
  </si>
  <si>
    <t>PRÁCE A DODÁVKY M</t>
  </si>
  <si>
    <t>M23 - 157 Montáž potrubia</t>
  </si>
  <si>
    <t>141353850</t>
  </si>
  <si>
    <t>Rúrky oceľ. bezošvé 11353.0 d 133 mm hr.steny 4,5 mm</t>
  </si>
  <si>
    <t>27.22.10</t>
  </si>
  <si>
    <t>MZ</t>
  </si>
  <si>
    <t>PC1050010</t>
  </si>
  <si>
    <t>UTESNENIE KONCOV CHRÁNIČKY GUMENOU MANŽETOU DN125 mm</t>
  </si>
  <si>
    <t xml:space="preserve">M23 - 157 Montáž potrubia  spolu: </t>
  </si>
  <si>
    <t>272 - Vedenia rúrové vonkajšie - plynovody</t>
  </si>
  <si>
    <t>80212-8202</t>
  </si>
  <si>
    <t>Kĺzne dištančné objímky RACI B30 do chráničky</t>
  </si>
  <si>
    <t>802128202</t>
  </si>
  <si>
    <t>45.21.42</t>
  </si>
  <si>
    <t>MK</t>
  </si>
  <si>
    <t>80231-0159</t>
  </si>
  <si>
    <t>Montáž chráničiek DN 150</t>
  </si>
  <si>
    <t>802310159</t>
  </si>
  <si>
    <t>80234-0080</t>
  </si>
  <si>
    <t>Nasunutie potrubnej sekcie 80 do chráničky</t>
  </si>
  <si>
    <t>802340080</t>
  </si>
  <si>
    <t xml:space="preserve">272 - Vedenia rúrové vonkajšie - plynovody  spolu: </t>
  </si>
  <si>
    <t>270 - Montáž potrubia ( M23 okrem plynovodov )</t>
  </si>
  <si>
    <t>270</t>
  </si>
  <si>
    <t>80701-2077</t>
  </si>
  <si>
    <t>Montáž potrubia z rúr oceľových hladkých tr. 13-15 priemer 133mm hr. 4,5mm</t>
  </si>
  <si>
    <t>807012077</t>
  </si>
  <si>
    <t xml:space="preserve">270 - Montáž potrubia ( M23 okrem plynovodov )  spolu: </t>
  </si>
  <si>
    <t xml:space="preserve">PRÁCE A DODÁVKY M  spolu: </t>
  </si>
  <si>
    <t>Za rozpočet celkom</t>
  </si>
  <si>
    <t>Spracoval: Ing. Milan Bizub</t>
  </si>
  <si>
    <t>Figura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</si>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</sst>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6" formatCode="_-* #,##0\ &quot;Sk&quot;_-;\-* #,##0\ &quot;Sk&quot;_-;_-* &quot;-&quot;\ &quot;Sk&quot;_-;_-@_-"/>
    <numFmt numFmtId="170" formatCode="#,##0.00000"/>
    <numFmt numFmtId="171" formatCode="#,##0.0000"/>
    <numFmt numFmtId="172" formatCode="#,##0.000"/>
    <numFmt numFmtId="173" formatCode="#,##0&quot; Sk&quot;;[Red]&quot;-&quot;#,##0&quot; Sk&quot;"/>
    <numFmt numFmtId="177" formatCode="#,##0.0"/>
    <numFmt numFmtId="181" formatCode="0.00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indexed="9"/>
      <name val="Arial Narrow"/>
      <charset val="238"/>
    </font>
    <font>
      <b/>
      <sz val="8"/>
      <color indexed="9"/>
      <name val="Arial Narrow"/>
      <charset val="238"/>
    </font>
    <font>
      <sz val="8"/>
      <color indexed="12"/>
      <name val="Arial Narrow"/>
      <charset val="238"/>
    </font>
    <font>
      <sz val="7.5"/>
      <color rgb="FFFFFFFF"/>
      <name val="Arial Narrow"/>
      <charset val="238"/>
    </font>
    <font>
      <sz val="11"/>
      <color indexed="8"/>
      <name val="Calibri"/>
      <charset val="238"/>
    </font>
    <font>
      <sz val="10"/>
      <name val="Arial CE"/>
      <charset val="238"/>
    </font>
    <font>
      <b/>
      <sz val="7"/>
      <name val="Letter Gothic CE"/>
      <charset val="238"/>
    </font>
    <font>
      <sz val="11"/>
      <color indexed="9"/>
      <name val="Calibri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b/>
      <sz val="18"/>
      <color indexed="62"/>
      <name val="Cambria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32">
    <xf numFmtId="0" fontId="0" fillId="0" borderId="0"/>
    <xf numFmtId="0" fontId="9" fillId="0" borderId="0"/>
    <xf numFmtId="0" fontId="10" fillId="0" borderId="9" applyFont="0" applyFill="0" applyBorder="0">
      <alignment vertical="center"/>
    </xf>
    <xf numFmtId="0" fontId="8" fillId="3" borderId="0" applyNumberFormat="0" applyBorder="0" applyAlignment="0" applyProtection="0"/>
    <xf numFmtId="166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73" fontId="10" fillId="0" borderId="9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0" fillId="0" borderId="9" applyFont="0" applyFill="0"/>
    <xf numFmtId="0" fontId="10" fillId="0" borderId="9">
      <alignment vertical="center"/>
    </xf>
    <xf numFmtId="0" fontId="8" fillId="6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3" fillId="0" borderId="10" applyNumberFormat="0" applyFill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9" fillId="0" borderId="0"/>
    <xf numFmtId="0" fontId="10" fillId="0" borderId="1" applyBorder="0">
      <alignment vertical="center"/>
    </xf>
    <xf numFmtId="0" fontId="12" fillId="0" borderId="0" applyNumberFormat="0" applyFill="0" applyBorder="0" applyAlignment="0" applyProtection="0"/>
    <xf numFmtId="0" fontId="10" fillId="0" borderId="1">
      <alignment vertical="center"/>
    </xf>
  </cellStyleXfs>
  <cellXfs count="79">
    <xf numFmtId="0" fontId="0" fillId="0" borderId="0" xfId="0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0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2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72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protection locked="0"/>
    </xf>
    <xf numFmtId="172" fontId="1" fillId="0" borderId="0" xfId="0" applyNumberFormat="1" applyFont="1" applyProtection="1"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4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left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5" xfId="0" applyNumberFormat="1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0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181" fontId="1" fillId="0" borderId="0" xfId="0" applyNumberFormat="1" applyFont="1" applyAlignment="1" applyProtection="1">
      <alignment vertical="top"/>
    </xf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3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Continuous"/>
    </xf>
    <xf numFmtId="0" fontId="1" fillId="0" borderId="7" xfId="0" applyFont="1" applyBorder="1" applyAlignment="1" applyProtection="1">
      <alignment horizontal="centerContinuous"/>
    </xf>
    <xf numFmtId="0" fontId="1" fillId="0" borderId="8" xfId="0" applyFont="1" applyBorder="1" applyAlignment="1" applyProtection="1">
      <alignment horizontal="centerContinuous"/>
    </xf>
    <xf numFmtId="0" fontId="1" fillId="0" borderId="4" xfId="0" applyNumberFormat="1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5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6" fillId="0" borderId="4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3" xfId="0" applyNumberFormat="1" applyFont="1" applyBorder="1" applyAlignment="1" applyProtection="1">
      <alignment horizontal="center"/>
    </xf>
    <xf numFmtId="0" fontId="6" fillId="0" borderId="5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172" fontId="1" fillId="0" borderId="3" xfId="0" applyNumberFormat="1" applyFont="1" applyBorder="1" applyProtection="1"/>
    <xf numFmtId="0" fontId="1" fillId="0" borderId="3" xfId="0" applyFont="1" applyBorder="1" applyProtection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77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72" fontId="7" fillId="0" borderId="0" xfId="0" applyNumberFormat="1" applyFont="1" applyAlignment="1">
      <alignment horizontal="right" wrapText="1"/>
    </xf>
    <xf numFmtId="171" fontId="7" fillId="0" borderId="0" xfId="0" applyNumberFormat="1" applyFont="1" applyAlignment="1">
      <alignment horizontal="right" wrapText="1"/>
    </xf>
    <xf numFmtId="49" fontId="1" fillId="0" borderId="2" xfId="0" applyNumberFormat="1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left"/>
    </xf>
    <xf numFmtId="0" fontId="1" fillId="0" borderId="3" xfId="0" applyFont="1" applyBorder="1" applyAlignment="1" applyProtection="1">
      <alignment horizontal="right"/>
    </xf>
    <xf numFmtId="49" fontId="15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0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181" fontId="16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0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4" fillId="0" borderId="0" xfId="1" applyNumberFormat="1" applyFont="1"/>
    <xf numFmtId="49" fontId="15" fillId="0" borderId="0" xfId="0" applyNumberFormat="1" applyFont="1" applyAlignment="1" applyProtection="1">
      <alignment horizontal="left" vertical="top" wrapText="1"/>
    </xf>
  </cellXfs>
  <cellStyles count="32">
    <cellStyle name="1 000 Sk" xfId="11" xr:uid="{00000000-0005-0000-0000-00003C000000}"/>
    <cellStyle name="1 000,-  Sk" xfId="2" xr:uid="{00000000-0005-0000-0000-000016000000}"/>
    <cellStyle name="1 000,- Kč" xfId="7" xr:uid="{00000000-0005-0000-0000-00002F000000}"/>
    <cellStyle name="1 000,- Sk" xfId="10" xr:uid="{00000000-0005-0000-0000-00003A000000}"/>
    <cellStyle name="1000 Sk_fakturuj99" xfId="4" xr:uid="{00000000-0005-0000-0000-00001F000000}"/>
    <cellStyle name="20 % – Zvýraznění1" xfId="8" xr:uid="{00000000-0005-0000-0000-000035000000}"/>
    <cellStyle name="20 % – Zvýraznění2" xfId="9" xr:uid="{00000000-0005-0000-0000-000039000000}"/>
    <cellStyle name="20 % – Zvýraznění3" xfId="3" xr:uid="{00000000-0005-0000-0000-00001D000000}"/>
    <cellStyle name="20 % – Zvýraznění4" xfId="12" xr:uid="{00000000-0005-0000-0000-00003D000000}"/>
    <cellStyle name="20 % – Zvýraznění5" xfId="13" xr:uid="{00000000-0005-0000-0000-00003E000000}"/>
    <cellStyle name="20 % – Zvýraznění6" xfId="14" xr:uid="{00000000-0005-0000-0000-00003F000000}"/>
    <cellStyle name="40 % – Zvýraznění1" xfId="5" xr:uid="{00000000-0005-0000-0000-000021000000}"/>
    <cellStyle name="40 % – Zvýraznění2" xfId="15" xr:uid="{00000000-0005-0000-0000-000040000000}"/>
    <cellStyle name="40 % – Zvýraznění3" xfId="16" xr:uid="{00000000-0005-0000-0000-000041000000}"/>
    <cellStyle name="40 % – Zvýraznění4" xfId="17" xr:uid="{00000000-0005-0000-0000-000042000000}"/>
    <cellStyle name="40 % – Zvýraznění5" xfId="6" xr:uid="{00000000-0005-0000-0000-000024000000}"/>
    <cellStyle name="40 % – Zvýraznění6" xfId="18" xr:uid="{00000000-0005-0000-0000-000043000000}"/>
    <cellStyle name="60 % – Zvýraznění1" xfId="19" xr:uid="{00000000-0005-0000-0000-000044000000}"/>
    <cellStyle name="60 % – Zvýraznění2" xfId="20" xr:uid="{00000000-0005-0000-0000-000045000000}"/>
    <cellStyle name="60 % – Zvýraznění3" xfId="21" xr:uid="{00000000-0005-0000-0000-000046000000}"/>
    <cellStyle name="60 % – Zvýraznění4" xfId="22" xr:uid="{00000000-0005-0000-0000-000047000000}"/>
    <cellStyle name="60 % – Zvýraznění5" xfId="23" xr:uid="{00000000-0005-0000-0000-000048000000}"/>
    <cellStyle name="60 % – Zvýraznění6" xfId="24" xr:uid="{00000000-0005-0000-0000-000049000000}"/>
    <cellStyle name="Celkem" xfId="25" xr:uid="{00000000-0005-0000-0000-00004A000000}"/>
    <cellStyle name="data" xfId="26" xr:uid="{00000000-0005-0000-0000-00004B000000}"/>
    <cellStyle name="Název" xfId="27" xr:uid="{00000000-0005-0000-0000-00004C000000}"/>
    <cellStyle name="Normálna" xfId="0" builtinId="0"/>
    <cellStyle name="normálne_fakturuj99" xfId="28" xr:uid="{00000000-0005-0000-0000-00004D000000}"/>
    <cellStyle name="normálne_KLs" xfId="1" xr:uid="{00000000-0005-0000-0000-000002000000}"/>
    <cellStyle name="TEXT" xfId="29" xr:uid="{00000000-0005-0000-0000-00004F000000}"/>
    <cellStyle name="Text upozornění" xfId="30" xr:uid="{00000000-0005-0000-0000-000050000000}"/>
    <cellStyle name="TEXT1" xfId="31" xr:uid="{00000000-0005-0000-0000-00005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152"/>
  <sheetViews>
    <sheetView showGridLines="0" tabSelected="1" workbookViewId="0"/>
  </sheetViews>
  <sheetFormatPr defaultColWidth="9.140625" defaultRowHeight="12.75"/>
  <cols>
    <col min="1" max="1" width="6.7109375" style="25" customWidth="1"/>
    <col min="2" max="2" width="3.7109375" style="26" customWidth="1"/>
    <col min="3" max="3" width="13" style="27" customWidth="1"/>
    <col min="4" max="4" width="35.7109375" style="28" customWidth="1"/>
    <col min="5" max="5" width="10.7109375" style="29" customWidth="1"/>
    <col min="6" max="6" width="5.28515625" style="30" customWidth="1"/>
    <col min="7" max="7" width="8.7109375" style="31" customWidth="1"/>
    <col min="8" max="9" width="9.7109375" style="31" hidden="1" customWidth="1"/>
    <col min="10" max="10" width="7.140625" style="31" customWidth="1"/>
    <col min="11" max="11" width="7.42578125" style="32" hidden="1" customWidth="1"/>
    <col min="12" max="12" width="8.28515625" style="32" hidden="1" customWidth="1"/>
    <col min="13" max="13" width="9.140625" style="29" hidden="1" customWidth="1"/>
    <col min="14" max="14" width="7" style="29" hidden="1" customWidth="1"/>
    <col min="15" max="15" width="3.5703125" style="30" hidden="1" customWidth="1"/>
    <col min="16" max="16" width="12.7109375" style="30" hidden="1" customWidth="1"/>
    <col min="17" max="19" width="13.28515625" style="29" hidden="1" customWidth="1"/>
    <col min="20" max="20" width="10.5703125" style="33" hidden="1" customWidth="1"/>
    <col min="21" max="21" width="10.28515625" style="33" hidden="1" customWidth="1"/>
    <col min="22" max="22" width="5.7109375" style="33" hidden="1" customWidth="1"/>
    <col min="23" max="23" width="9.140625" style="34" hidden="1" customWidth="1"/>
    <col min="24" max="25" width="5.7109375" style="30" hidden="1" customWidth="1"/>
    <col min="26" max="26" width="7.5703125" style="30" hidden="1" customWidth="1"/>
    <col min="27" max="27" width="24.85546875" style="30" hidden="1" customWidth="1"/>
    <col min="28" max="28" width="4.28515625" style="30" hidden="1" customWidth="1"/>
    <col min="29" max="29" width="8.28515625" style="30" hidden="1" customWidth="1"/>
    <col min="30" max="30" width="8.7109375" style="30" hidden="1" customWidth="1"/>
    <col min="31" max="34" width="9.140625" style="30" hidden="1" customWidth="1"/>
    <col min="35" max="35" width="9.140625" style="4"/>
    <col min="36" max="37" width="0" style="4" hidden="1" customWidth="1"/>
    <col min="38" max="16384" width="9.140625" style="4"/>
  </cols>
  <sheetData>
    <row r="1" spans="1:37" ht="24">
      <c r="A1" s="8" t="s">
        <v>2</v>
      </c>
      <c r="B1" s="4"/>
      <c r="C1" s="4"/>
      <c r="D1" s="4"/>
      <c r="E1" s="8" t="s">
        <v>71</v>
      </c>
      <c r="F1" s="4"/>
      <c r="G1" s="5"/>
      <c r="H1" s="4"/>
      <c r="I1" s="4"/>
      <c r="J1" s="5"/>
      <c r="K1" s="6"/>
      <c r="L1" s="4"/>
      <c r="M1" s="4"/>
      <c r="N1" s="4"/>
      <c r="O1" s="4"/>
      <c r="P1" s="4"/>
      <c r="Q1" s="7"/>
      <c r="R1" s="7"/>
      <c r="S1" s="7"/>
      <c r="T1" s="4"/>
      <c r="U1" s="4"/>
      <c r="V1" s="4"/>
      <c r="W1" s="4"/>
      <c r="X1" s="4"/>
      <c r="Y1" s="4"/>
      <c r="Z1" s="1" t="s">
        <v>3</v>
      </c>
      <c r="AA1" s="77" t="s">
        <v>4</v>
      </c>
      <c r="AB1" s="1" t="s">
        <v>5</v>
      </c>
      <c r="AC1" s="1" t="s">
        <v>6</v>
      </c>
      <c r="AD1" s="1" t="s">
        <v>7</v>
      </c>
      <c r="AE1" s="55" t="s">
        <v>8</v>
      </c>
      <c r="AF1" s="56" t="s">
        <v>9</v>
      </c>
      <c r="AG1" s="4"/>
      <c r="AH1" s="4"/>
    </row>
    <row r="2" spans="1:37">
      <c r="A2" s="8" t="s">
        <v>72</v>
      </c>
      <c r="B2" s="4"/>
      <c r="C2" s="4"/>
      <c r="D2" s="4"/>
      <c r="E2" s="8" t="s">
        <v>73</v>
      </c>
      <c r="F2" s="4"/>
      <c r="G2" s="5"/>
      <c r="H2" s="35"/>
      <c r="I2" s="4"/>
      <c r="J2" s="5"/>
      <c r="K2" s="6"/>
      <c r="L2" s="4"/>
      <c r="M2" s="4"/>
      <c r="N2" s="4"/>
      <c r="O2" s="4"/>
      <c r="P2" s="4"/>
      <c r="Q2" s="7"/>
      <c r="R2" s="7"/>
      <c r="S2" s="7"/>
      <c r="T2" s="4"/>
      <c r="U2" s="4"/>
      <c r="V2" s="4"/>
      <c r="W2" s="4"/>
      <c r="X2" s="4"/>
      <c r="Y2" s="4"/>
      <c r="Z2" s="1" t="s">
        <v>10</v>
      </c>
      <c r="AA2" s="2" t="s">
        <v>11</v>
      </c>
      <c r="AB2" s="2" t="s">
        <v>12</v>
      </c>
      <c r="AC2" s="2"/>
      <c r="AD2" s="3"/>
      <c r="AE2" s="55">
        <v>1</v>
      </c>
      <c r="AF2" s="57">
        <v>123.5</v>
      </c>
      <c r="AG2" s="4"/>
      <c r="AH2" s="4"/>
    </row>
    <row r="3" spans="1:37">
      <c r="A3" s="8" t="s">
        <v>13</v>
      </c>
      <c r="B3" s="4"/>
      <c r="C3" s="4"/>
      <c r="D3" s="4"/>
      <c r="E3" s="8" t="s">
        <v>74</v>
      </c>
      <c r="F3" s="4"/>
      <c r="G3" s="5"/>
      <c r="H3" s="4"/>
      <c r="I3" s="4"/>
      <c r="J3" s="5"/>
      <c r="K3" s="6"/>
      <c r="L3" s="4"/>
      <c r="M3" s="4"/>
      <c r="N3" s="4"/>
      <c r="O3" s="4"/>
      <c r="P3" s="4"/>
      <c r="Q3" s="7"/>
      <c r="R3" s="7"/>
      <c r="S3" s="7"/>
      <c r="T3" s="4"/>
      <c r="U3" s="4"/>
      <c r="V3" s="4"/>
      <c r="W3" s="4"/>
      <c r="X3" s="4"/>
      <c r="Y3" s="4"/>
      <c r="Z3" s="1" t="s">
        <v>14</v>
      </c>
      <c r="AA3" s="2" t="s">
        <v>15</v>
      </c>
      <c r="AB3" s="2" t="s">
        <v>12</v>
      </c>
      <c r="AC3" s="2" t="s">
        <v>16</v>
      </c>
      <c r="AD3" s="3" t="s">
        <v>17</v>
      </c>
      <c r="AE3" s="55">
        <v>2</v>
      </c>
      <c r="AF3" s="58">
        <v>123.46</v>
      </c>
      <c r="AG3" s="4"/>
      <c r="AH3" s="4"/>
    </row>
    <row r="4" spans="1:37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7"/>
      <c r="R4" s="7"/>
      <c r="S4" s="7"/>
      <c r="T4" s="4"/>
      <c r="U4" s="4"/>
      <c r="V4" s="4"/>
      <c r="W4" s="4"/>
      <c r="X4" s="4"/>
      <c r="Y4" s="4"/>
      <c r="Z4" s="1" t="s">
        <v>18</v>
      </c>
      <c r="AA4" s="2" t="s">
        <v>19</v>
      </c>
      <c r="AB4" s="2" t="s">
        <v>12</v>
      </c>
      <c r="AC4" s="2"/>
      <c r="AD4" s="3"/>
      <c r="AE4" s="55">
        <v>3</v>
      </c>
      <c r="AF4" s="59">
        <v>123.45699999999999</v>
      </c>
      <c r="AG4" s="4"/>
      <c r="AH4" s="4"/>
    </row>
    <row r="5" spans="1:37">
      <c r="A5" s="8" t="s">
        <v>75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7"/>
      <c r="R5" s="7"/>
      <c r="S5" s="7"/>
      <c r="T5" s="4"/>
      <c r="U5" s="4"/>
      <c r="V5" s="4"/>
      <c r="W5" s="4"/>
      <c r="X5" s="4"/>
      <c r="Y5" s="4"/>
      <c r="Z5" s="1" t="s">
        <v>20</v>
      </c>
      <c r="AA5" s="2" t="s">
        <v>15</v>
      </c>
      <c r="AB5" s="2" t="s">
        <v>12</v>
      </c>
      <c r="AC5" s="2" t="s">
        <v>16</v>
      </c>
      <c r="AD5" s="3" t="s">
        <v>17</v>
      </c>
      <c r="AE5" s="55">
        <v>4</v>
      </c>
      <c r="AF5" s="60">
        <v>123.4567</v>
      </c>
      <c r="AG5" s="4"/>
      <c r="AH5" s="4"/>
    </row>
    <row r="6" spans="1:37">
      <c r="A6" s="8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7"/>
      <c r="R6" s="7"/>
      <c r="S6" s="7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55" t="s">
        <v>21</v>
      </c>
      <c r="AF6" s="58">
        <v>123.46</v>
      </c>
      <c r="AG6" s="4"/>
      <c r="AH6" s="4"/>
    </row>
    <row r="7" spans="1:37">
      <c r="A7" s="8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7"/>
      <c r="R7" s="7"/>
      <c r="S7" s="7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 spans="1:37" ht="13.5">
      <c r="A8" s="4" t="s">
        <v>77</v>
      </c>
      <c r="B8" s="36"/>
      <c r="C8" s="37"/>
      <c r="D8" s="9" t="str">
        <f>CONCATENATE(AA2," ",AB2," ",AC2," ",AD2)</f>
        <v xml:space="preserve">Prehľad rozpočtových nákladov v EUR  </v>
      </c>
      <c r="E8" s="7"/>
      <c r="F8" s="4"/>
      <c r="G8" s="5"/>
      <c r="H8" s="5"/>
      <c r="I8" s="5"/>
      <c r="J8" s="5"/>
      <c r="K8" s="6"/>
      <c r="L8" s="6"/>
      <c r="M8" s="7"/>
      <c r="N8" s="7"/>
      <c r="O8" s="4"/>
      <c r="P8" s="4"/>
      <c r="Q8" s="7"/>
      <c r="R8" s="7"/>
      <c r="S8" s="7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</row>
    <row r="9" spans="1:37">
      <c r="A9" s="10" t="s">
        <v>22</v>
      </c>
      <c r="B9" s="10" t="s">
        <v>23</v>
      </c>
      <c r="C9" s="10" t="s">
        <v>24</v>
      </c>
      <c r="D9" s="10" t="s">
        <v>25</v>
      </c>
      <c r="E9" s="10" t="s">
        <v>26</v>
      </c>
      <c r="F9" s="10" t="s">
        <v>27</v>
      </c>
      <c r="G9" s="10" t="s">
        <v>28</v>
      </c>
      <c r="H9" s="10" t="s">
        <v>29</v>
      </c>
      <c r="I9" s="10" t="s">
        <v>30</v>
      </c>
      <c r="J9" s="10" t="s">
        <v>31</v>
      </c>
      <c r="K9" s="39" t="s">
        <v>32</v>
      </c>
      <c r="L9" s="40"/>
      <c r="M9" s="41" t="s">
        <v>33</v>
      </c>
      <c r="N9" s="40"/>
      <c r="O9" s="10" t="s">
        <v>1</v>
      </c>
      <c r="P9" s="42" t="s">
        <v>34</v>
      </c>
      <c r="Q9" s="45" t="s">
        <v>26</v>
      </c>
      <c r="R9" s="45" t="s">
        <v>26</v>
      </c>
      <c r="S9" s="42" t="s">
        <v>26</v>
      </c>
      <c r="T9" s="46" t="s">
        <v>35</v>
      </c>
      <c r="U9" s="47" t="s">
        <v>36</v>
      </c>
      <c r="V9" s="48" t="s">
        <v>37</v>
      </c>
      <c r="W9" s="10" t="s">
        <v>38</v>
      </c>
      <c r="X9" s="10" t="s">
        <v>39</v>
      </c>
      <c r="Y9" s="10" t="s">
        <v>40</v>
      </c>
      <c r="Z9" s="61" t="s">
        <v>41</v>
      </c>
      <c r="AA9" s="61" t="s">
        <v>42</v>
      </c>
      <c r="AB9" s="10" t="s">
        <v>37</v>
      </c>
      <c r="AC9" s="10" t="s">
        <v>43</v>
      </c>
      <c r="AD9" s="10" t="s">
        <v>44</v>
      </c>
      <c r="AE9" s="62" t="s">
        <v>45</v>
      </c>
      <c r="AF9" s="62" t="s">
        <v>46</v>
      </c>
      <c r="AG9" s="62" t="s">
        <v>26</v>
      </c>
      <c r="AH9" s="62" t="s">
        <v>47</v>
      </c>
      <c r="AJ9" s="4" t="s">
        <v>79</v>
      </c>
      <c r="AK9" s="4" t="s">
        <v>81</v>
      </c>
    </row>
    <row r="10" spans="1:37">
      <c r="A10" s="11" t="s">
        <v>48</v>
      </c>
      <c r="B10" s="11" t="s">
        <v>49</v>
      </c>
      <c r="C10" s="38"/>
      <c r="D10" s="11" t="s">
        <v>50</v>
      </c>
      <c r="E10" s="11" t="s">
        <v>51</v>
      </c>
      <c r="F10" s="11" t="s">
        <v>52</v>
      </c>
      <c r="G10" s="11" t="s">
        <v>53</v>
      </c>
      <c r="H10" s="11" t="s">
        <v>54</v>
      </c>
      <c r="I10" s="11" t="s">
        <v>55</v>
      </c>
      <c r="J10" s="11"/>
      <c r="K10" s="11" t="s">
        <v>28</v>
      </c>
      <c r="L10" s="11" t="s">
        <v>31</v>
      </c>
      <c r="M10" s="43" t="s">
        <v>28</v>
      </c>
      <c r="N10" s="11" t="s">
        <v>31</v>
      </c>
      <c r="O10" s="11" t="s">
        <v>56</v>
      </c>
      <c r="P10" s="44"/>
      <c r="Q10" s="49" t="s">
        <v>57</v>
      </c>
      <c r="R10" s="49" t="s">
        <v>58</v>
      </c>
      <c r="S10" s="44" t="s">
        <v>59</v>
      </c>
      <c r="T10" s="50" t="s">
        <v>60</v>
      </c>
      <c r="U10" s="51" t="s">
        <v>61</v>
      </c>
      <c r="V10" s="52" t="s">
        <v>62</v>
      </c>
      <c r="W10" s="53"/>
      <c r="X10" s="54"/>
      <c r="Y10" s="54"/>
      <c r="Z10" s="63" t="s">
        <v>63</v>
      </c>
      <c r="AA10" s="63" t="s">
        <v>48</v>
      </c>
      <c r="AB10" s="11" t="s">
        <v>64</v>
      </c>
      <c r="AC10" s="54"/>
      <c r="AD10" s="54"/>
      <c r="AE10" s="64"/>
      <c r="AF10" s="64"/>
      <c r="AG10" s="64"/>
      <c r="AH10" s="64"/>
      <c r="AJ10" s="4" t="s">
        <v>80</v>
      </c>
      <c r="AK10" s="4" t="s">
        <v>82</v>
      </c>
    </row>
    <row r="12" spans="1:37">
      <c r="B12" s="65" t="s">
        <v>83</v>
      </c>
    </row>
    <row r="13" spans="1:37">
      <c r="B13" s="27" t="s">
        <v>84</v>
      </c>
    </row>
    <row r="14" spans="1:37">
      <c r="A14" s="25" t="s">
        <v>85</v>
      </c>
      <c r="B14" s="26" t="s">
        <v>86</v>
      </c>
      <c r="C14" s="27" t="s">
        <v>87</v>
      </c>
      <c r="D14" s="28" t="s">
        <v>88</v>
      </c>
      <c r="E14" s="29">
        <v>0.10299999999999999</v>
      </c>
      <c r="F14" s="30" t="s">
        <v>89</v>
      </c>
      <c r="H14" s="31">
        <f>ROUND(E14*G14,2)</f>
        <v>0</v>
      </c>
      <c r="J14" s="31">
        <f>ROUND(E14*G14,2)</f>
        <v>0</v>
      </c>
      <c r="K14" s="32">
        <v>0.61312999999999995</v>
      </c>
      <c r="L14" s="32">
        <f>E14*K14</f>
        <v>6.3152389999999989E-2</v>
      </c>
      <c r="N14" s="29">
        <f>E14*M14</f>
        <v>0</v>
      </c>
      <c r="P14" s="30" t="s">
        <v>90</v>
      </c>
      <c r="V14" s="33" t="s">
        <v>70</v>
      </c>
      <c r="X14" s="27" t="s">
        <v>87</v>
      </c>
      <c r="Y14" s="27" t="s">
        <v>91</v>
      </c>
      <c r="Z14" s="30" t="s">
        <v>92</v>
      </c>
      <c r="AJ14" s="4" t="s">
        <v>93</v>
      </c>
      <c r="AK14" s="4" t="s">
        <v>94</v>
      </c>
    </row>
    <row r="15" spans="1:37" ht="25.5">
      <c r="A15" s="25" t="s">
        <v>85</v>
      </c>
      <c r="B15" s="26" t="s">
        <v>95</v>
      </c>
      <c r="C15" s="27" t="s">
        <v>96</v>
      </c>
      <c r="D15" s="28" t="s">
        <v>97</v>
      </c>
      <c r="E15" s="29">
        <v>4.4000000000000004</v>
      </c>
      <c r="F15" s="30" t="s">
        <v>98</v>
      </c>
      <c r="H15" s="31">
        <f>ROUND(E15*G15,2)</f>
        <v>0</v>
      </c>
      <c r="J15" s="31">
        <f>ROUND(E15*G15,2)</f>
        <v>0</v>
      </c>
      <c r="L15" s="32">
        <f>E15*K15</f>
        <v>0</v>
      </c>
      <c r="M15" s="29">
        <v>0.24</v>
      </c>
      <c r="N15" s="29">
        <f>E15*M15</f>
        <v>1.056</v>
      </c>
      <c r="P15" s="30" t="s">
        <v>90</v>
      </c>
      <c r="V15" s="33" t="s">
        <v>70</v>
      </c>
      <c r="X15" s="27" t="s">
        <v>96</v>
      </c>
      <c r="Y15" s="27" t="s">
        <v>96</v>
      </c>
      <c r="Z15" s="30" t="s">
        <v>99</v>
      </c>
      <c r="AJ15" s="4" t="s">
        <v>93</v>
      </c>
      <c r="AK15" s="4" t="s">
        <v>94</v>
      </c>
    </row>
    <row r="16" spans="1:37">
      <c r="D16" s="66" t="s">
        <v>100</v>
      </c>
      <c r="E16" s="67"/>
      <c r="F16" s="68"/>
      <c r="G16" s="69"/>
      <c r="H16" s="69"/>
      <c r="I16" s="69"/>
      <c r="J16" s="69"/>
      <c r="K16" s="70"/>
      <c r="L16" s="70"/>
      <c r="M16" s="67"/>
      <c r="N16" s="67"/>
      <c r="O16" s="68"/>
      <c r="P16" s="68"/>
      <c r="Q16" s="67"/>
      <c r="R16" s="67"/>
      <c r="S16" s="67"/>
      <c r="T16" s="71"/>
      <c r="U16" s="71"/>
      <c r="V16" s="71" t="s">
        <v>0</v>
      </c>
      <c r="W16" s="72"/>
      <c r="X16" s="68"/>
    </row>
    <row r="17" spans="1:37" ht="25.5">
      <c r="A17" s="25" t="s">
        <v>85</v>
      </c>
      <c r="B17" s="26" t="s">
        <v>95</v>
      </c>
      <c r="C17" s="27" t="s">
        <v>101</v>
      </c>
      <c r="D17" s="28" t="s">
        <v>102</v>
      </c>
      <c r="E17" s="29">
        <v>4.4000000000000004</v>
      </c>
      <c r="F17" s="30" t="s">
        <v>98</v>
      </c>
      <c r="H17" s="31">
        <f>ROUND(E17*G17,2)</f>
        <v>0</v>
      </c>
      <c r="J17" s="31">
        <f>ROUND(E17*G17,2)</f>
        <v>0</v>
      </c>
      <c r="L17" s="32">
        <f>E17*K17</f>
        <v>0</v>
      </c>
      <c r="N17" s="29">
        <f>E17*M17</f>
        <v>0</v>
      </c>
      <c r="P17" s="30" t="s">
        <v>90</v>
      </c>
      <c r="V17" s="33" t="s">
        <v>70</v>
      </c>
      <c r="X17" s="27" t="s">
        <v>101</v>
      </c>
      <c r="Y17" s="27" t="s">
        <v>101</v>
      </c>
      <c r="Z17" s="30" t="s">
        <v>99</v>
      </c>
      <c r="AJ17" s="4" t="s">
        <v>93</v>
      </c>
      <c r="AK17" s="4" t="s">
        <v>94</v>
      </c>
    </row>
    <row r="18" spans="1:37">
      <c r="A18" s="25" t="s">
        <v>85</v>
      </c>
      <c r="B18" s="26" t="s">
        <v>95</v>
      </c>
      <c r="C18" s="27" t="s">
        <v>103</v>
      </c>
      <c r="D18" s="28" t="s">
        <v>104</v>
      </c>
      <c r="E18" s="29">
        <v>2</v>
      </c>
      <c r="F18" s="30" t="s">
        <v>105</v>
      </c>
      <c r="H18" s="31">
        <f>ROUND(E18*G18,2)</f>
        <v>0</v>
      </c>
      <c r="J18" s="31">
        <f>ROUND(E18*G18,2)</f>
        <v>0</v>
      </c>
      <c r="L18" s="32">
        <f>E18*K18</f>
        <v>0</v>
      </c>
      <c r="M18" s="29">
        <v>0.23</v>
      </c>
      <c r="N18" s="29">
        <f>E18*M18</f>
        <v>0.46</v>
      </c>
      <c r="P18" s="30" t="s">
        <v>90</v>
      </c>
      <c r="V18" s="33" t="s">
        <v>70</v>
      </c>
      <c r="X18" s="27" t="s">
        <v>103</v>
      </c>
      <c r="Y18" s="27" t="s">
        <v>103</v>
      </c>
      <c r="Z18" s="30" t="s">
        <v>99</v>
      </c>
      <c r="AJ18" s="4" t="s">
        <v>93</v>
      </c>
      <c r="AK18" s="4" t="s">
        <v>94</v>
      </c>
    </row>
    <row r="19" spans="1:37">
      <c r="A19" s="25" t="s">
        <v>85</v>
      </c>
      <c r="B19" s="26" t="s">
        <v>106</v>
      </c>
      <c r="C19" s="27" t="s">
        <v>107</v>
      </c>
      <c r="D19" s="28" t="s">
        <v>108</v>
      </c>
      <c r="E19" s="29">
        <v>70.465000000000003</v>
      </c>
      <c r="F19" s="30" t="s">
        <v>109</v>
      </c>
      <c r="H19" s="31">
        <f>ROUND(E19*G19,2)</f>
        <v>0</v>
      </c>
      <c r="J19" s="31">
        <f>ROUND(E19*G19,2)</f>
        <v>0</v>
      </c>
      <c r="L19" s="32">
        <f>E19*K19</f>
        <v>0</v>
      </c>
      <c r="N19" s="29">
        <f>E19*M19</f>
        <v>0</v>
      </c>
      <c r="P19" s="30" t="s">
        <v>90</v>
      </c>
      <c r="V19" s="33" t="s">
        <v>70</v>
      </c>
      <c r="X19" s="27" t="s">
        <v>107</v>
      </c>
      <c r="Y19" s="27" t="s">
        <v>107</v>
      </c>
      <c r="Z19" s="30" t="s">
        <v>110</v>
      </c>
      <c r="AJ19" s="4" t="s">
        <v>93</v>
      </c>
      <c r="AK19" s="4" t="s">
        <v>94</v>
      </c>
    </row>
    <row r="20" spans="1:37" ht="25.5">
      <c r="D20" s="66" t="s">
        <v>111</v>
      </c>
      <c r="E20" s="67"/>
      <c r="F20" s="68"/>
      <c r="G20" s="69"/>
      <c r="H20" s="69"/>
      <c r="I20" s="69"/>
      <c r="J20" s="69"/>
      <c r="K20" s="70"/>
      <c r="L20" s="70"/>
      <c r="M20" s="67"/>
      <c r="N20" s="67"/>
      <c r="O20" s="68"/>
      <c r="P20" s="68"/>
      <c r="Q20" s="67"/>
      <c r="R20" s="67"/>
      <c r="S20" s="67"/>
      <c r="T20" s="71"/>
      <c r="U20" s="71"/>
      <c r="V20" s="71" t="s">
        <v>0</v>
      </c>
      <c r="W20" s="72"/>
      <c r="X20" s="68"/>
    </row>
    <row r="21" spans="1:37">
      <c r="D21" s="66" t="s">
        <v>112</v>
      </c>
      <c r="E21" s="67"/>
      <c r="F21" s="68"/>
      <c r="G21" s="69"/>
      <c r="H21" s="69"/>
      <c r="I21" s="69"/>
      <c r="J21" s="69"/>
      <c r="K21" s="70"/>
      <c r="L21" s="70"/>
      <c r="M21" s="67"/>
      <c r="N21" s="67"/>
      <c r="O21" s="68"/>
      <c r="P21" s="68"/>
      <c r="Q21" s="67"/>
      <c r="R21" s="67"/>
      <c r="S21" s="67"/>
      <c r="T21" s="71"/>
      <c r="U21" s="71"/>
      <c r="V21" s="71" t="s">
        <v>0</v>
      </c>
      <c r="W21" s="72"/>
      <c r="X21" s="68"/>
    </row>
    <row r="22" spans="1:37" ht="25.5">
      <c r="A22" s="25" t="s">
        <v>85</v>
      </c>
      <c r="B22" s="26" t="s">
        <v>113</v>
      </c>
      <c r="C22" s="27" t="s">
        <v>114</v>
      </c>
      <c r="D22" s="28" t="s">
        <v>115</v>
      </c>
      <c r="E22" s="29">
        <v>185.572</v>
      </c>
      <c r="F22" s="30" t="s">
        <v>109</v>
      </c>
      <c r="H22" s="31">
        <f>ROUND(E22*G22,2)</f>
        <v>0</v>
      </c>
      <c r="J22" s="31">
        <f>ROUND(E22*G22,2)</f>
        <v>0</v>
      </c>
      <c r="L22" s="32">
        <f>E22*K22</f>
        <v>0</v>
      </c>
      <c r="N22" s="29">
        <f>E22*M22</f>
        <v>0</v>
      </c>
      <c r="P22" s="30" t="s">
        <v>90</v>
      </c>
      <c r="V22" s="33" t="s">
        <v>70</v>
      </c>
      <c r="X22" s="27" t="s">
        <v>114</v>
      </c>
      <c r="Y22" s="27" t="s">
        <v>116</v>
      </c>
      <c r="Z22" s="30" t="s">
        <v>92</v>
      </c>
      <c r="AJ22" s="4" t="s">
        <v>93</v>
      </c>
      <c r="AK22" s="4" t="s">
        <v>94</v>
      </c>
    </row>
    <row r="23" spans="1:37" ht="25.5">
      <c r="D23" s="66" t="s">
        <v>117</v>
      </c>
      <c r="E23" s="67"/>
      <c r="F23" s="68"/>
      <c r="G23" s="69"/>
      <c r="H23" s="69"/>
      <c r="I23" s="69"/>
      <c r="J23" s="69"/>
      <c r="K23" s="70"/>
      <c r="L23" s="70"/>
      <c r="M23" s="67"/>
      <c r="N23" s="67"/>
      <c r="O23" s="68"/>
      <c r="P23" s="68"/>
      <c r="Q23" s="67"/>
      <c r="R23" s="67"/>
      <c r="S23" s="67"/>
      <c r="T23" s="71"/>
      <c r="U23" s="71"/>
      <c r="V23" s="71" t="s">
        <v>0</v>
      </c>
      <c r="W23" s="72"/>
      <c r="X23" s="68"/>
    </row>
    <row r="24" spans="1:37" ht="25.5">
      <c r="D24" s="66" t="s">
        <v>118</v>
      </c>
      <c r="E24" s="67"/>
      <c r="F24" s="68"/>
      <c r="G24" s="69"/>
      <c r="H24" s="69"/>
      <c r="I24" s="69"/>
      <c r="J24" s="69"/>
      <c r="K24" s="70"/>
      <c r="L24" s="70"/>
      <c r="M24" s="67"/>
      <c r="N24" s="67"/>
      <c r="O24" s="68"/>
      <c r="P24" s="68"/>
      <c r="Q24" s="67"/>
      <c r="R24" s="67"/>
      <c r="S24" s="67"/>
      <c r="T24" s="71"/>
      <c r="U24" s="71"/>
      <c r="V24" s="71" t="s">
        <v>0</v>
      </c>
      <c r="W24" s="72"/>
      <c r="X24" s="68"/>
    </row>
    <row r="25" spans="1:37" ht="25.5">
      <c r="D25" s="66" t="s">
        <v>119</v>
      </c>
      <c r="E25" s="67"/>
      <c r="F25" s="68"/>
      <c r="G25" s="69"/>
      <c r="H25" s="69"/>
      <c r="I25" s="69"/>
      <c r="J25" s="69"/>
      <c r="K25" s="70"/>
      <c r="L25" s="70"/>
      <c r="M25" s="67"/>
      <c r="N25" s="67"/>
      <c r="O25" s="68"/>
      <c r="P25" s="68"/>
      <c r="Q25" s="67"/>
      <c r="R25" s="67"/>
      <c r="S25" s="67"/>
      <c r="T25" s="71"/>
      <c r="U25" s="71"/>
      <c r="V25" s="71" t="s">
        <v>0</v>
      </c>
      <c r="W25" s="72"/>
      <c r="X25" s="68"/>
    </row>
    <row r="26" spans="1:37">
      <c r="D26" s="66" t="s">
        <v>120</v>
      </c>
      <c r="E26" s="67"/>
      <c r="F26" s="68"/>
      <c r="G26" s="69"/>
      <c r="H26" s="69"/>
      <c r="I26" s="69"/>
      <c r="J26" s="69"/>
      <c r="K26" s="70"/>
      <c r="L26" s="70"/>
      <c r="M26" s="67"/>
      <c r="N26" s="67"/>
      <c r="O26" s="68"/>
      <c r="P26" s="68"/>
      <c r="Q26" s="67"/>
      <c r="R26" s="67"/>
      <c r="S26" s="67"/>
      <c r="T26" s="71"/>
      <c r="U26" s="71"/>
      <c r="V26" s="71" t="s">
        <v>0</v>
      </c>
      <c r="W26" s="72"/>
      <c r="X26" s="68"/>
    </row>
    <row r="27" spans="1:37">
      <c r="A27" s="25" t="s">
        <v>85</v>
      </c>
      <c r="B27" s="26" t="s">
        <v>113</v>
      </c>
      <c r="C27" s="27" t="s">
        <v>121</v>
      </c>
      <c r="D27" s="28" t="s">
        <v>122</v>
      </c>
      <c r="E27" s="29">
        <v>55.671999999999997</v>
      </c>
      <c r="F27" s="30" t="s">
        <v>109</v>
      </c>
      <c r="H27" s="31">
        <f>ROUND(E27*G27,2)</f>
        <v>0</v>
      </c>
      <c r="J27" s="31">
        <f>ROUND(E27*G27,2)</f>
        <v>0</v>
      </c>
      <c r="L27" s="32">
        <f>E27*K27</f>
        <v>0</v>
      </c>
      <c r="N27" s="29">
        <f>E27*M27</f>
        <v>0</v>
      </c>
      <c r="P27" s="30" t="s">
        <v>90</v>
      </c>
      <c r="V27" s="33" t="s">
        <v>70</v>
      </c>
      <c r="X27" s="27" t="s">
        <v>121</v>
      </c>
      <c r="Y27" s="27" t="s">
        <v>123</v>
      </c>
      <c r="Z27" s="30" t="s">
        <v>124</v>
      </c>
      <c r="AJ27" s="4" t="s">
        <v>93</v>
      </c>
      <c r="AK27" s="4" t="s">
        <v>94</v>
      </c>
    </row>
    <row r="28" spans="1:37">
      <c r="D28" s="66" t="s">
        <v>125</v>
      </c>
      <c r="E28" s="67"/>
      <c r="F28" s="68"/>
      <c r="G28" s="69"/>
      <c r="H28" s="69"/>
      <c r="I28" s="69"/>
      <c r="J28" s="69"/>
      <c r="K28" s="70"/>
      <c r="L28" s="70"/>
      <c r="M28" s="67"/>
      <c r="N28" s="67"/>
      <c r="O28" s="68"/>
      <c r="P28" s="68"/>
      <c r="Q28" s="67"/>
      <c r="R28" s="67"/>
      <c r="S28" s="67"/>
      <c r="T28" s="71"/>
      <c r="U28" s="71"/>
      <c r="V28" s="71" t="s">
        <v>0</v>
      </c>
      <c r="W28" s="72"/>
      <c r="X28" s="68"/>
    </row>
    <row r="29" spans="1:37" ht="25.5">
      <c r="A29" s="25" t="s">
        <v>85</v>
      </c>
      <c r="B29" s="26" t="s">
        <v>113</v>
      </c>
      <c r="C29" s="27" t="s">
        <v>121</v>
      </c>
      <c r="D29" s="28" t="s">
        <v>126</v>
      </c>
      <c r="E29" s="29">
        <v>337.33499999999998</v>
      </c>
      <c r="F29" s="30" t="s">
        <v>98</v>
      </c>
      <c r="H29" s="31">
        <f>ROUND(E29*G29,2)</f>
        <v>0</v>
      </c>
      <c r="J29" s="31">
        <f>ROUND(E29*G29,2)</f>
        <v>0</v>
      </c>
      <c r="K29" s="32">
        <v>8.4999999999999995E-4</v>
      </c>
      <c r="L29" s="32">
        <f>E29*K29</f>
        <v>0.28673474999999998</v>
      </c>
      <c r="N29" s="29">
        <f>E29*M29</f>
        <v>0</v>
      </c>
      <c r="P29" s="30" t="s">
        <v>90</v>
      </c>
      <c r="V29" s="33" t="s">
        <v>70</v>
      </c>
      <c r="X29" s="27" t="s">
        <v>121</v>
      </c>
      <c r="Y29" s="27" t="s">
        <v>127</v>
      </c>
      <c r="Z29" s="30" t="s">
        <v>124</v>
      </c>
      <c r="AJ29" s="4" t="s">
        <v>93</v>
      </c>
      <c r="AK29" s="4" t="s">
        <v>94</v>
      </c>
    </row>
    <row r="30" spans="1:37" ht="25.5">
      <c r="D30" s="66" t="s">
        <v>128</v>
      </c>
      <c r="E30" s="67"/>
      <c r="F30" s="68"/>
      <c r="G30" s="69"/>
      <c r="H30" s="69"/>
      <c r="I30" s="69"/>
      <c r="J30" s="69"/>
      <c r="K30" s="70"/>
      <c r="L30" s="70"/>
      <c r="M30" s="67"/>
      <c r="N30" s="67"/>
      <c r="O30" s="68"/>
      <c r="P30" s="68"/>
      <c r="Q30" s="67"/>
      <c r="R30" s="67"/>
      <c r="S30" s="67"/>
      <c r="T30" s="71"/>
      <c r="U30" s="71"/>
      <c r="V30" s="71" t="s">
        <v>0</v>
      </c>
      <c r="W30" s="72"/>
      <c r="X30" s="68"/>
    </row>
    <row r="31" spans="1:37" ht="25.5">
      <c r="D31" s="66" t="s">
        <v>129</v>
      </c>
      <c r="E31" s="67"/>
      <c r="F31" s="68"/>
      <c r="G31" s="69"/>
      <c r="H31" s="69"/>
      <c r="I31" s="69"/>
      <c r="J31" s="69"/>
      <c r="K31" s="70"/>
      <c r="L31" s="70"/>
      <c r="M31" s="67"/>
      <c r="N31" s="67"/>
      <c r="O31" s="68"/>
      <c r="P31" s="68"/>
      <c r="Q31" s="67"/>
      <c r="R31" s="67"/>
      <c r="S31" s="67"/>
      <c r="T31" s="71"/>
      <c r="U31" s="71"/>
      <c r="V31" s="71" t="s">
        <v>0</v>
      </c>
      <c r="W31" s="72"/>
      <c r="X31" s="68"/>
    </row>
    <row r="32" spans="1:37">
      <c r="D32" s="66" t="s">
        <v>130</v>
      </c>
      <c r="E32" s="67"/>
      <c r="F32" s="68"/>
      <c r="G32" s="69"/>
      <c r="H32" s="69"/>
      <c r="I32" s="69"/>
      <c r="J32" s="69"/>
      <c r="K32" s="70"/>
      <c r="L32" s="70"/>
      <c r="M32" s="67"/>
      <c r="N32" s="67"/>
      <c r="O32" s="68"/>
      <c r="P32" s="68"/>
      <c r="Q32" s="67"/>
      <c r="R32" s="67"/>
      <c r="S32" s="67"/>
      <c r="T32" s="71"/>
      <c r="U32" s="71"/>
      <c r="V32" s="71" t="s">
        <v>0</v>
      </c>
      <c r="W32" s="72"/>
      <c r="X32" s="68"/>
    </row>
    <row r="33" spans="1:37" ht="25.5">
      <c r="A33" s="25" t="s">
        <v>85</v>
      </c>
      <c r="B33" s="26" t="s">
        <v>113</v>
      </c>
      <c r="C33" s="27" t="s">
        <v>121</v>
      </c>
      <c r="D33" s="28" t="s">
        <v>131</v>
      </c>
      <c r="E33" s="29">
        <v>52.47</v>
      </c>
      <c r="F33" s="30" t="s">
        <v>98</v>
      </c>
      <c r="H33" s="31">
        <f>ROUND(E33*G33,2)</f>
        <v>0</v>
      </c>
      <c r="J33" s="31">
        <f>ROUND(E33*G33,2)</f>
        <v>0</v>
      </c>
      <c r="K33" s="32">
        <v>6.2E-4</v>
      </c>
      <c r="L33" s="32">
        <f>E33*K33</f>
        <v>3.2531400000000002E-2</v>
      </c>
      <c r="N33" s="29">
        <f>E33*M33</f>
        <v>0</v>
      </c>
      <c r="P33" s="30" t="s">
        <v>90</v>
      </c>
      <c r="V33" s="33" t="s">
        <v>70</v>
      </c>
      <c r="X33" s="27" t="s">
        <v>121</v>
      </c>
      <c r="Y33" s="27" t="s">
        <v>132</v>
      </c>
      <c r="Z33" s="30" t="s">
        <v>92</v>
      </c>
      <c r="AJ33" s="4" t="s">
        <v>93</v>
      </c>
      <c r="AK33" s="4" t="s">
        <v>94</v>
      </c>
    </row>
    <row r="34" spans="1:37">
      <c r="D34" s="66" t="s">
        <v>133</v>
      </c>
      <c r="E34" s="67"/>
      <c r="F34" s="68"/>
      <c r="G34" s="69"/>
      <c r="H34" s="69"/>
      <c r="I34" s="69"/>
      <c r="J34" s="69"/>
      <c r="K34" s="70"/>
      <c r="L34" s="70"/>
      <c r="M34" s="67"/>
      <c r="N34" s="67"/>
      <c r="O34" s="68"/>
      <c r="P34" s="68"/>
      <c r="Q34" s="67"/>
      <c r="R34" s="67"/>
      <c r="S34" s="67"/>
      <c r="T34" s="71"/>
      <c r="U34" s="71"/>
      <c r="V34" s="71" t="s">
        <v>0</v>
      </c>
      <c r="W34" s="72"/>
      <c r="X34" s="68"/>
    </row>
    <row r="35" spans="1:37" ht="25.5">
      <c r="A35" s="25" t="s">
        <v>85</v>
      </c>
      <c r="B35" s="26" t="s">
        <v>113</v>
      </c>
      <c r="C35" s="27" t="s">
        <v>121</v>
      </c>
      <c r="D35" s="28" t="s">
        <v>134</v>
      </c>
      <c r="E35" s="29">
        <v>337.33499999999998</v>
      </c>
      <c r="F35" s="30" t="s">
        <v>98</v>
      </c>
      <c r="H35" s="31">
        <f>ROUND(E35*G35,2)</f>
        <v>0</v>
      </c>
      <c r="J35" s="31">
        <f>ROUND(E35*G35,2)</f>
        <v>0</v>
      </c>
      <c r="L35" s="32">
        <f>E35*K35</f>
        <v>0</v>
      </c>
      <c r="N35" s="29">
        <f>E35*M35</f>
        <v>0</v>
      </c>
      <c r="P35" s="30" t="s">
        <v>90</v>
      </c>
      <c r="V35" s="33" t="s">
        <v>70</v>
      </c>
      <c r="X35" s="27" t="s">
        <v>121</v>
      </c>
      <c r="Y35" s="27" t="s">
        <v>135</v>
      </c>
      <c r="Z35" s="30" t="s">
        <v>124</v>
      </c>
      <c r="AJ35" s="4" t="s">
        <v>93</v>
      </c>
      <c r="AK35" s="4" t="s">
        <v>94</v>
      </c>
    </row>
    <row r="36" spans="1:37" ht="25.5">
      <c r="A36" s="25" t="s">
        <v>85</v>
      </c>
      <c r="B36" s="26" t="s">
        <v>113</v>
      </c>
      <c r="C36" s="27" t="s">
        <v>121</v>
      </c>
      <c r="D36" s="28" t="s">
        <v>136</v>
      </c>
      <c r="E36" s="29">
        <v>52.47</v>
      </c>
      <c r="F36" s="30" t="s">
        <v>98</v>
      </c>
      <c r="H36" s="31">
        <f>ROUND(E36*G36,2)</f>
        <v>0</v>
      </c>
      <c r="J36" s="31">
        <f>ROUND(E36*G36,2)</f>
        <v>0</v>
      </c>
      <c r="L36" s="32">
        <f>E36*K36</f>
        <v>0</v>
      </c>
      <c r="N36" s="29">
        <f>E36*M36</f>
        <v>0</v>
      </c>
      <c r="P36" s="30" t="s">
        <v>90</v>
      </c>
      <c r="V36" s="33" t="s">
        <v>70</v>
      </c>
      <c r="X36" s="27" t="s">
        <v>121</v>
      </c>
      <c r="Y36" s="27" t="s">
        <v>137</v>
      </c>
      <c r="Z36" s="30" t="s">
        <v>92</v>
      </c>
      <c r="AJ36" s="4" t="s">
        <v>93</v>
      </c>
      <c r="AK36" s="4" t="s">
        <v>94</v>
      </c>
    </row>
    <row r="37" spans="1:37">
      <c r="A37" s="25" t="s">
        <v>85</v>
      </c>
      <c r="B37" s="26" t="s">
        <v>113</v>
      </c>
      <c r="C37" s="27" t="s">
        <v>121</v>
      </c>
      <c r="D37" s="28" t="s">
        <v>138</v>
      </c>
      <c r="E37" s="29">
        <v>134.93299999999999</v>
      </c>
      <c r="F37" s="30" t="s">
        <v>109</v>
      </c>
      <c r="H37" s="31">
        <f>ROUND(E37*G37,2)</f>
        <v>0</v>
      </c>
      <c r="J37" s="31">
        <f>ROUND(E37*G37,2)</f>
        <v>0</v>
      </c>
      <c r="L37" s="32">
        <f>E37*K37</f>
        <v>0</v>
      </c>
      <c r="N37" s="29">
        <f>E37*M37</f>
        <v>0</v>
      </c>
      <c r="P37" s="30" t="s">
        <v>90</v>
      </c>
      <c r="V37" s="33" t="s">
        <v>70</v>
      </c>
      <c r="X37" s="27" t="s">
        <v>121</v>
      </c>
      <c r="Y37" s="27" t="s">
        <v>139</v>
      </c>
      <c r="Z37" s="30" t="s">
        <v>140</v>
      </c>
      <c r="AJ37" s="4" t="s">
        <v>93</v>
      </c>
      <c r="AK37" s="4" t="s">
        <v>94</v>
      </c>
    </row>
    <row r="38" spans="1:37">
      <c r="D38" s="66" t="s">
        <v>141</v>
      </c>
      <c r="E38" s="67"/>
      <c r="F38" s="68"/>
      <c r="G38" s="69"/>
      <c r="H38" s="69"/>
      <c r="I38" s="69"/>
      <c r="J38" s="69"/>
      <c r="K38" s="70"/>
      <c r="L38" s="70"/>
      <c r="M38" s="67"/>
      <c r="N38" s="67"/>
      <c r="O38" s="68"/>
      <c r="P38" s="68"/>
      <c r="Q38" s="67"/>
      <c r="R38" s="67"/>
      <c r="S38" s="67"/>
      <c r="T38" s="71"/>
      <c r="U38" s="71"/>
      <c r="V38" s="71" t="s">
        <v>0</v>
      </c>
      <c r="W38" s="72"/>
      <c r="X38" s="68"/>
    </row>
    <row r="39" spans="1:37">
      <c r="A39" s="25" t="s">
        <v>85</v>
      </c>
      <c r="B39" s="26" t="s">
        <v>113</v>
      </c>
      <c r="C39" s="27" t="s">
        <v>121</v>
      </c>
      <c r="D39" s="28" t="s">
        <v>142</v>
      </c>
      <c r="E39" s="29">
        <v>50.639000000000003</v>
      </c>
      <c r="F39" s="30" t="s">
        <v>109</v>
      </c>
      <c r="H39" s="31">
        <f>ROUND(E39*G39,2)</f>
        <v>0</v>
      </c>
      <c r="J39" s="31">
        <f>ROUND(E39*G39,2)</f>
        <v>0</v>
      </c>
      <c r="L39" s="32">
        <f>E39*K39</f>
        <v>0</v>
      </c>
      <c r="N39" s="29">
        <f>E39*M39</f>
        <v>0</v>
      </c>
      <c r="P39" s="30" t="s">
        <v>90</v>
      </c>
      <c r="V39" s="33" t="s">
        <v>70</v>
      </c>
      <c r="X39" s="27" t="s">
        <v>121</v>
      </c>
      <c r="Y39" s="27" t="s">
        <v>143</v>
      </c>
      <c r="Z39" s="30" t="s">
        <v>92</v>
      </c>
      <c r="AJ39" s="4" t="s">
        <v>93</v>
      </c>
      <c r="AK39" s="4" t="s">
        <v>94</v>
      </c>
    </row>
    <row r="40" spans="1:37">
      <c r="D40" s="66" t="s">
        <v>144</v>
      </c>
      <c r="E40" s="67"/>
      <c r="F40" s="68"/>
      <c r="G40" s="69"/>
      <c r="H40" s="69"/>
      <c r="I40" s="69"/>
      <c r="J40" s="69"/>
      <c r="K40" s="70"/>
      <c r="L40" s="70"/>
      <c r="M40" s="67"/>
      <c r="N40" s="67"/>
      <c r="O40" s="68"/>
      <c r="P40" s="68"/>
      <c r="Q40" s="67"/>
      <c r="R40" s="67"/>
      <c r="S40" s="67"/>
      <c r="T40" s="71"/>
      <c r="U40" s="71"/>
      <c r="V40" s="71" t="s">
        <v>0</v>
      </c>
      <c r="W40" s="72"/>
      <c r="X40" s="68"/>
    </row>
    <row r="41" spans="1:37" ht="25.5">
      <c r="A41" s="25" t="s">
        <v>85</v>
      </c>
      <c r="B41" s="26" t="s">
        <v>113</v>
      </c>
      <c r="C41" s="27" t="s">
        <v>121</v>
      </c>
      <c r="D41" s="28" t="s">
        <v>145</v>
      </c>
      <c r="E41" s="29">
        <v>58.034999999999997</v>
      </c>
      <c r="F41" s="30" t="s">
        <v>109</v>
      </c>
      <c r="H41" s="31">
        <f>ROUND(E41*G41,2)</f>
        <v>0</v>
      </c>
      <c r="J41" s="31">
        <f>ROUND(E41*G41,2)</f>
        <v>0</v>
      </c>
      <c r="L41" s="32">
        <f>E41*K41</f>
        <v>0</v>
      </c>
      <c r="N41" s="29">
        <f>E41*M41</f>
        <v>0</v>
      </c>
      <c r="P41" s="30" t="s">
        <v>90</v>
      </c>
      <c r="V41" s="33" t="s">
        <v>70</v>
      </c>
      <c r="X41" s="27" t="s">
        <v>121</v>
      </c>
      <c r="Y41" s="27" t="s">
        <v>146</v>
      </c>
      <c r="Z41" s="30" t="s">
        <v>92</v>
      </c>
      <c r="AJ41" s="4" t="s">
        <v>93</v>
      </c>
      <c r="AK41" s="4" t="s">
        <v>94</v>
      </c>
    </row>
    <row r="42" spans="1:37">
      <c r="D42" s="66" t="s">
        <v>147</v>
      </c>
      <c r="E42" s="67"/>
      <c r="F42" s="68"/>
      <c r="G42" s="69"/>
      <c r="H42" s="69"/>
      <c r="I42" s="69"/>
      <c r="J42" s="69"/>
      <c r="K42" s="70"/>
      <c r="L42" s="70"/>
      <c r="M42" s="67"/>
      <c r="N42" s="67"/>
      <c r="O42" s="68"/>
      <c r="P42" s="68"/>
      <c r="Q42" s="67"/>
      <c r="R42" s="67"/>
      <c r="S42" s="67"/>
      <c r="T42" s="71"/>
      <c r="U42" s="71"/>
      <c r="V42" s="71" t="s">
        <v>0</v>
      </c>
      <c r="W42" s="72"/>
      <c r="X42" s="68"/>
    </row>
    <row r="43" spans="1:37">
      <c r="A43" s="25" t="s">
        <v>85</v>
      </c>
      <c r="B43" s="26" t="s">
        <v>106</v>
      </c>
      <c r="C43" s="27" t="s">
        <v>148</v>
      </c>
      <c r="D43" s="28" t="s">
        <v>149</v>
      </c>
      <c r="E43" s="29">
        <v>58.034999999999997</v>
      </c>
      <c r="F43" s="30" t="s">
        <v>109</v>
      </c>
      <c r="H43" s="31">
        <f>ROUND(E43*G43,2)</f>
        <v>0</v>
      </c>
      <c r="J43" s="31">
        <f>ROUND(E43*G43,2)</f>
        <v>0</v>
      </c>
      <c r="L43" s="32">
        <f>E43*K43</f>
        <v>0</v>
      </c>
      <c r="N43" s="29">
        <f>E43*M43</f>
        <v>0</v>
      </c>
      <c r="P43" s="30" t="s">
        <v>90</v>
      </c>
      <c r="V43" s="33" t="s">
        <v>70</v>
      </c>
      <c r="X43" s="27" t="s">
        <v>148</v>
      </c>
      <c r="Y43" s="27" t="s">
        <v>148</v>
      </c>
      <c r="Z43" s="30" t="s">
        <v>92</v>
      </c>
      <c r="AJ43" s="4" t="s">
        <v>93</v>
      </c>
      <c r="AK43" s="4" t="s">
        <v>94</v>
      </c>
    </row>
    <row r="44" spans="1:37">
      <c r="A44" s="25" t="s">
        <v>85</v>
      </c>
      <c r="B44" s="26" t="s">
        <v>113</v>
      </c>
      <c r="C44" s="27" t="s">
        <v>121</v>
      </c>
      <c r="D44" s="28" t="s">
        <v>150</v>
      </c>
      <c r="E44" s="29">
        <v>58.034999999999997</v>
      </c>
      <c r="F44" s="30" t="s">
        <v>109</v>
      </c>
      <c r="H44" s="31">
        <f>ROUND(E44*G44,2)</f>
        <v>0</v>
      </c>
      <c r="J44" s="31">
        <f>ROUND(E44*G44,2)</f>
        <v>0</v>
      </c>
      <c r="L44" s="32">
        <f>E44*K44</f>
        <v>0</v>
      </c>
      <c r="N44" s="29">
        <f>E44*M44</f>
        <v>0</v>
      </c>
      <c r="P44" s="30" t="s">
        <v>90</v>
      </c>
      <c r="V44" s="33" t="s">
        <v>70</v>
      </c>
      <c r="X44" s="27" t="s">
        <v>121</v>
      </c>
      <c r="Y44" s="27" t="s">
        <v>151</v>
      </c>
      <c r="Z44" s="30" t="s">
        <v>124</v>
      </c>
      <c r="AJ44" s="4" t="s">
        <v>93</v>
      </c>
      <c r="AK44" s="4" t="s">
        <v>94</v>
      </c>
    </row>
    <row r="45" spans="1:37">
      <c r="A45" s="25" t="s">
        <v>85</v>
      </c>
      <c r="B45" s="26" t="s">
        <v>152</v>
      </c>
      <c r="C45" s="27" t="s">
        <v>153</v>
      </c>
      <c r="D45" s="28" t="s">
        <v>154</v>
      </c>
      <c r="E45" s="29">
        <v>58.034999999999997</v>
      </c>
      <c r="F45" s="30" t="s">
        <v>109</v>
      </c>
      <c r="H45" s="31">
        <f>ROUND(E45*G45,2)</f>
        <v>0</v>
      </c>
      <c r="J45" s="31">
        <f>ROUND(E45*G45,2)</f>
        <v>0</v>
      </c>
      <c r="L45" s="32">
        <f>E45*K45</f>
        <v>0</v>
      </c>
      <c r="N45" s="29">
        <f>E45*M45</f>
        <v>0</v>
      </c>
      <c r="P45" s="30" t="s">
        <v>90</v>
      </c>
      <c r="V45" s="33" t="s">
        <v>70</v>
      </c>
      <c r="X45" s="27" t="s">
        <v>153</v>
      </c>
      <c r="Y45" s="27" t="s">
        <v>155</v>
      </c>
      <c r="Z45" s="30" t="s">
        <v>92</v>
      </c>
      <c r="AJ45" s="4" t="s">
        <v>93</v>
      </c>
      <c r="AK45" s="4" t="s">
        <v>94</v>
      </c>
    </row>
    <row r="46" spans="1:37">
      <c r="A46" s="25" t="s">
        <v>85</v>
      </c>
      <c r="B46" s="26" t="s">
        <v>113</v>
      </c>
      <c r="C46" s="27" t="s">
        <v>121</v>
      </c>
      <c r="D46" s="28" t="s">
        <v>156</v>
      </c>
      <c r="E46" s="29">
        <v>127.53700000000001</v>
      </c>
      <c r="F46" s="30" t="s">
        <v>109</v>
      </c>
      <c r="H46" s="31">
        <f>ROUND(E46*G46,2)</f>
        <v>0</v>
      </c>
      <c r="J46" s="31">
        <f>ROUND(E46*G46,2)</f>
        <v>0</v>
      </c>
      <c r="L46" s="32">
        <f>E46*K46</f>
        <v>0</v>
      </c>
      <c r="N46" s="29">
        <f>E46*M46</f>
        <v>0</v>
      </c>
      <c r="P46" s="30" t="s">
        <v>90</v>
      </c>
      <c r="V46" s="33" t="s">
        <v>70</v>
      </c>
      <c r="X46" s="27" t="s">
        <v>121</v>
      </c>
      <c r="Y46" s="27" t="s">
        <v>157</v>
      </c>
      <c r="Z46" s="30" t="s">
        <v>124</v>
      </c>
      <c r="AJ46" s="4" t="s">
        <v>93</v>
      </c>
      <c r="AK46" s="4" t="s">
        <v>94</v>
      </c>
    </row>
    <row r="47" spans="1:37">
      <c r="D47" s="66" t="s">
        <v>158</v>
      </c>
      <c r="E47" s="67"/>
      <c r="F47" s="68"/>
      <c r="G47" s="69"/>
      <c r="H47" s="69"/>
      <c r="I47" s="69"/>
      <c r="J47" s="69"/>
      <c r="K47" s="70"/>
      <c r="L47" s="70"/>
      <c r="M47" s="67"/>
      <c r="N47" s="67"/>
      <c r="O47" s="68"/>
      <c r="P47" s="68"/>
      <c r="Q47" s="67"/>
      <c r="R47" s="67"/>
      <c r="S47" s="67"/>
      <c r="T47" s="71"/>
      <c r="U47" s="71"/>
      <c r="V47" s="71" t="s">
        <v>0</v>
      </c>
      <c r="W47" s="72"/>
      <c r="X47" s="68"/>
    </row>
    <row r="48" spans="1:37">
      <c r="D48" s="73" t="s">
        <v>159</v>
      </c>
      <c r="E48" s="74">
        <f>J48</f>
        <v>0</v>
      </c>
      <c r="H48" s="74">
        <f>SUM(H12:H47)</f>
        <v>0</v>
      </c>
      <c r="I48" s="74">
        <f>SUM(I12:I47)</f>
        <v>0</v>
      </c>
      <c r="J48" s="74">
        <f>SUM(J12:J47)</f>
        <v>0</v>
      </c>
      <c r="L48" s="75">
        <f>SUM(L12:L47)</f>
        <v>0.38241853999999997</v>
      </c>
      <c r="N48" s="76">
        <f>SUM(N12:N47)</f>
        <v>1.516</v>
      </c>
      <c r="W48" s="34">
        <f>SUM(W12:W47)</f>
        <v>0</v>
      </c>
    </row>
    <row r="50" spans="1:37">
      <c r="B50" s="27" t="s">
        <v>160</v>
      </c>
    </row>
    <row r="51" spans="1:37" ht="25.5">
      <c r="A51" s="25" t="s">
        <v>85</v>
      </c>
      <c r="B51" s="26" t="s">
        <v>86</v>
      </c>
      <c r="C51" s="27" t="s">
        <v>121</v>
      </c>
      <c r="D51" s="28" t="s">
        <v>161</v>
      </c>
      <c r="E51" s="29">
        <v>41.701999999999998</v>
      </c>
      <c r="F51" s="30" t="s">
        <v>109</v>
      </c>
      <c r="H51" s="31">
        <f>ROUND(E51*G51,2)</f>
        <v>0</v>
      </c>
      <c r="J51" s="31">
        <f>ROUND(E51*G51,2)</f>
        <v>0</v>
      </c>
      <c r="K51" s="32">
        <v>1.8907700000000001</v>
      </c>
      <c r="L51" s="32">
        <f>E51*K51</f>
        <v>78.848890539999999</v>
      </c>
      <c r="N51" s="29">
        <f>E51*M51</f>
        <v>0</v>
      </c>
      <c r="P51" s="30" t="s">
        <v>90</v>
      </c>
      <c r="V51" s="33" t="s">
        <v>70</v>
      </c>
      <c r="X51" s="27" t="s">
        <v>121</v>
      </c>
      <c r="Y51" s="27" t="s">
        <v>162</v>
      </c>
      <c r="Z51" s="30" t="s">
        <v>163</v>
      </c>
      <c r="AJ51" s="4" t="s">
        <v>93</v>
      </c>
      <c r="AK51" s="4" t="s">
        <v>94</v>
      </c>
    </row>
    <row r="52" spans="1:37">
      <c r="D52" s="66" t="s">
        <v>164</v>
      </c>
      <c r="E52" s="67"/>
      <c r="F52" s="68"/>
      <c r="G52" s="69"/>
      <c r="H52" s="69"/>
      <c r="I52" s="69"/>
      <c r="J52" s="69"/>
      <c r="K52" s="70"/>
      <c r="L52" s="70"/>
      <c r="M52" s="67"/>
      <c r="N52" s="67"/>
      <c r="O52" s="68"/>
      <c r="P52" s="68"/>
      <c r="Q52" s="67"/>
      <c r="R52" s="67"/>
      <c r="S52" s="67"/>
      <c r="T52" s="71"/>
      <c r="U52" s="71"/>
      <c r="V52" s="71" t="s">
        <v>0</v>
      </c>
      <c r="W52" s="72"/>
      <c r="X52" s="68"/>
    </row>
    <row r="53" spans="1:37" ht="25.5">
      <c r="A53" s="25" t="s">
        <v>85</v>
      </c>
      <c r="B53" s="26" t="s">
        <v>86</v>
      </c>
      <c r="C53" s="27" t="s">
        <v>121</v>
      </c>
      <c r="D53" s="28" t="s">
        <v>165</v>
      </c>
      <c r="E53" s="29">
        <v>1.853</v>
      </c>
      <c r="F53" s="30" t="s">
        <v>109</v>
      </c>
      <c r="H53" s="31">
        <f>ROUND(E53*G53,2)</f>
        <v>0</v>
      </c>
      <c r="J53" s="31">
        <f>ROUND(E53*G53,2)</f>
        <v>0</v>
      </c>
      <c r="K53" s="32">
        <v>2.4586399999999999</v>
      </c>
      <c r="L53" s="32">
        <f>E53*K53</f>
        <v>4.5558599199999996</v>
      </c>
      <c r="N53" s="29">
        <f>E53*M53</f>
        <v>0</v>
      </c>
      <c r="P53" s="30" t="s">
        <v>90</v>
      </c>
      <c r="V53" s="33" t="s">
        <v>70</v>
      </c>
      <c r="X53" s="27" t="s">
        <v>121</v>
      </c>
      <c r="Y53" s="27" t="s">
        <v>166</v>
      </c>
      <c r="Z53" s="30" t="s">
        <v>163</v>
      </c>
      <c r="AJ53" s="4" t="s">
        <v>93</v>
      </c>
      <c r="AK53" s="4" t="s">
        <v>94</v>
      </c>
    </row>
    <row r="54" spans="1:37">
      <c r="D54" s="66" t="s">
        <v>167</v>
      </c>
      <c r="E54" s="67"/>
      <c r="F54" s="68"/>
      <c r="G54" s="69"/>
      <c r="H54" s="69"/>
      <c r="I54" s="69"/>
      <c r="J54" s="69"/>
      <c r="K54" s="70"/>
      <c r="L54" s="70"/>
      <c r="M54" s="67"/>
      <c r="N54" s="67"/>
      <c r="O54" s="68"/>
      <c r="P54" s="68"/>
      <c r="Q54" s="67"/>
      <c r="R54" s="67"/>
      <c r="S54" s="67"/>
      <c r="T54" s="71"/>
      <c r="U54" s="71"/>
      <c r="V54" s="71" t="s">
        <v>0</v>
      </c>
      <c r="W54" s="72"/>
      <c r="X54" s="68"/>
    </row>
    <row r="55" spans="1:37">
      <c r="A55" s="25" t="s">
        <v>85</v>
      </c>
      <c r="B55" s="26" t="s">
        <v>86</v>
      </c>
      <c r="C55" s="27" t="s">
        <v>121</v>
      </c>
      <c r="D55" s="28" t="s">
        <v>168</v>
      </c>
      <c r="E55" s="29">
        <v>10.025</v>
      </c>
      <c r="F55" s="30" t="s">
        <v>98</v>
      </c>
      <c r="H55" s="31">
        <f>ROUND(E55*G55,2)</f>
        <v>0</v>
      </c>
      <c r="J55" s="31">
        <f>ROUND(E55*G55,2)</f>
        <v>0</v>
      </c>
      <c r="K55" s="32">
        <v>4.8300000000000001E-3</v>
      </c>
      <c r="L55" s="32">
        <f>E55*K55</f>
        <v>4.8420750000000005E-2</v>
      </c>
      <c r="N55" s="29">
        <f>E55*M55</f>
        <v>0</v>
      </c>
      <c r="P55" s="30" t="s">
        <v>90</v>
      </c>
      <c r="V55" s="33" t="s">
        <v>70</v>
      </c>
      <c r="X55" s="27" t="s">
        <v>121</v>
      </c>
      <c r="Y55" s="27" t="s">
        <v>169</v>
      </c>
      <c r="Z55" s="30" t="s">
        <v>140</v>
      </c>
      <c r="AJ55" s="4" t="s">
        <v>93</v>
      </c>
      <c r="AK55" s="4" t="s">
        <v>94</v>
      </c>
    </row>
    <row r="56" spans="1:37">
      <c r="D56" s="66" t="s">
        <v>170</v>
      </c>
      <c r="E56" s="67"/>
      <c r="F56" s="68"/>
      <c r="G56" s="69"/>
      <c r="H56" s="69"/>
      <c r="I56" s="69"/>
      <c r="J56" s="69"/>
      <c r="K56" s="70"/>
      <c r="L56" s="70"/>
      <c r="M56" s="67"/>
      <c r="N56" s="67"/>
      <c r="O56" s="68"/>
      <c r="P56" s="68"/>
      <c r="Q56" s="67"/>
      <c r="R56" s="67"/>
      <c r="S56" s="67"/>
      <c r="T56" s="71"/>
      <c r="U56" s="71"/>
      <c r="V56" s="71" t="s">
        <v>0</v>
      </c>
      <c r="W56" s="72"/>
      <c r="X56" s="68"/>
    </row>
    <row r="57" spans="1:37">
      <c r="D57" s="73" t="s">
        <v>171</v>
      </c>
      <c r="E57" s="74">
        <f>J57</f>
        <v>0</v>
      </c>
      <c r="H57" s="74">
        <f>SUM(H50:H56)</f>
        <v>0</v>
      </c>
      <c r="I57" s="74">
        <f>SUM(I50:I56)</f>
        <v>0</v>
      </c>
      <c r="J57" s="74">
        <f>SUM(J50:J56)</f>
        <v>0</v>
      </c>
      <c r="L57" s="75">
        <f>SUM(L50:L56)</f>
        <v>83.453171210000008</v>
      </c>
      <c r="N57" s="76">
        <f>SUM(N50:N56)</f>
        <v>0</v>
      </c>
      <c r="W57" s="34">
        <f>SUM(W50:W56)</f>
        <v>0</v>
      </c>
    </row>
    <row r="59" spans="1:37">
      <c r="B59" s="27" t="s">
        <v>172</v>
      </c>
    </row>
    <row r="60" spans="1:37" ht="25.5">
      <c r="A60" s="25" t="s">
        <v>85</v>
      </c>
      <c r="B60" s="26" t="s">
        <v>95</v>
      </c>
      <c r="C60" s="27" t="s">
        <v>173</v>
      </c>
      <c r="D60" s="28" t="s">
        <v>174</v>
      </c>
      <c r="E60" s="29">
        <v>4.4000000000000004</v>
      </c>
      <c r="F60" s="30" t="s">
        <v>98</v>
      </c>
      <c r="H60" s="31">
        <f>ROUND(E60*G60,2)</f>
        <v>0</v>
      </c>
      <c r="J60" s="31">
        <f>ROUND(E60*G60,2)</f>
        <v>0</v>
      </c>
      <c r="K60" s="32">
        <v>0.38624999999999998</v>
      </c>
      <c r="L60" s="32">
        <f>E60*K60</f>
        <v>1.6995</v>
      </c>
      <c r="N60" s="29">
        <f>E60*M60</f>
        <v>0</v>
      </c>
      <c r="P60" s="30" t="s">
        <v>90</v>
      </c>
      <c r="V60" s="33" t="s">
        <v>70</v>
      </c>
      <c r="X60" s="27" t="s">
        <v>173</v>
      </c>
      <c r="Y60" s="27" t="s">
        <v>173</v>
      </c>
      <c r="Z60" s="30" t="s">
        <v>140</v>
      </c>
      <c r="AJ60" s="4" t="s">
        <v>93</v>
      </c>
      <c r="AK60" s="4" t="s">
        <v>94</v>
      </c>
    </row>
    <row r="61" spans="1:37">
      <c r="A61" s="25" t="s">
        <v>85</v>
      </c>
      <c r="B61" s="26" t="s">
        <v>95</v>
      </c>
      <c r="C61" s="27" t="s">
        <v>175</v>
      </c>
      <c r="D61" s="28" t="s">
        <v>176</v>
      </c>
      <c r="E61" s="29">
        <v>4.4000000000000004</v>
      </c>
      <c r="F61" s="30" t="s">
        <v>98</v>
      </c>
      <c r="H61" s="31">
        <f>ROUND(E61*G61,2)</f>
        <v>0</v>
      </c>
      <c r="J61" s="31">
        <f>ROUND(E61*G61,2)</f>
        <v>0</v>
      </c>
      <c r="K61" s="32">
        <v>0.35865000000000002</v>
      </c>
      <c r="L61" s="32">
        <f>E61*K61</f>
        <v>1.5780600000000002</v>
      </c>
      <c r="N61" s="29">
        <f>E61*M61</f>
        <v>0</v>
      </c>
      <c r="P61" s="30" t="s">
        <v>90</v>
      </c>
      <c r="V61" s="33" t="s">
        <v>70</v>
      </c>
      <c r="X61" s="27" t="s">
        <v>175</v>
      </c>
      <c r="Y61" s="27" t="s">
        <v>175</v>
      </c>
      <c r="Z61" s="30" t="s">
        <v>177</v>
      </c>
      <c r="AJ61" s="4" t="s">
        <v>93</v>
      </c>
      <c r="AK61" s="4" t="s">
        <v>94</v>
      </c>
    </row>
    <row r="62" spans="1:37" ht="25.5">
      <c r="A62" s="25" t="s">
        <v>85</v>
      </c>
      <c r="B62" s="26" t="s">
        <v>95</v>
      </c>
      <c r="C62" s="27" t="s">
        <v>178</v>
      </c>
      <c r="D62" s="28" t="s">
        <v>179</v>
      </c>
      <c r="E62" s="29">
        <v>2</v>
      </c>
      <c r="F62" s="30" t="s">
        <v>105</v>
      </c>
      <c r="H62" s="31">
        <f>ROUND(E62*G62,2)</f>
        <v>0</v>
      </c>
      <c r="J62" s="31">
        <f>ROUND(E62*G62,2)</f>
        <v>0</v>
      </c>
      <c r="K62" s="32">
        <v>1.25543</v>
      </c>
      <c r="L62" s="32">
        <f>E62*K62</f>
        <v>2.5108600000000001</v>
      </c>
      <c r="N62" s="29">
        <f>E62*M62</f>
        <v>0</v>
      </c>
      <c r="P62" s="30" t="s">
        <v>90</v>
      </c>
      <c r="V62" s="33" t="s">
        <v>70</v>
      </c>
      <c r="X62" s="27" t="s">
        <v>178</v>
      </c>
      <c r="Y62" s="27" t="s">
        <v>178</v>
      </c>
      <c r="Z62" s="30" t="s">
        <v>177</v>
      </c>
      <c r="AJ62" s="4" t="s">
        <v>93</v>
      </c>
      <c r="AK62" s="4" t="s">
        <v>94</v>
      </c>
    </row>
    <row r="63" spans="1:37">
      <c r="A63" s="25" t="s">
        <v>85</v>
      </c>
      <c r="B63" s="26" t="s">
        <v>180</v>
      </c>
      <c r="C63" s="27" t="s">
        <v>181</v>
      </c>
      <c r="D63" s="28" t="s">
        <v>182</v>
      </c>
      <c r="E63" s="29">
        <v>2.2999999999999998</v>
      </c>
      <c r="F63" s="30" t="s">
        <v>183</v>
      </c>
      <c r="I63" s="31">
        <f>ROUND(E63*G63,2)</f>
        <v>0</v>
      </c>
      <c r="J63" s="31">
        <f>ROUND(E63*G63,2)</f>
        <v>0</v>
      </c>
      <c r="K63" s="32">
        <v>0.16600000000000001</v>
      </c>
      <c r="L63" s="32">
        <f>E63*K63</f>
        <v>0.38179999999999997</v>
      </c>
      <c r="N63" s="29">
        <f>E63*M63</f>
        <v>0</v>
      </c>
      <c r="P63" s="30" t="s">
        <v>90</v>
      </c>
      <c r="V63" s="33" t="s">
        <v>69</v>
      </c>
      <c r="X63" s="27" t="s">
        <v>181</v>
      </c>
      <c r="Y63" s="27" t="s">
        <v>181</v>
      </c>
      <c r="Z63" s="30" t="s">
        <v>184</v>
      </c>
      <c r="AA63" s="27" t="s">
        <v>90</v>
      </c>
      <c r="AJ63" s="4" t="s">
        <v>185</v>
      </c>
      <c r="AK63" s="4" t="s">
        <v>94</v>
      </c>
    </row>
    <row r="64" spans="1:37">
      <c r="D64" s="66" t="s">
        <v>186</v>
      </c>
      <c r="E64" s="67"/>
      <c r="F64" s="68"/>
      <c r="G64" s="69"/>
      <c r="H64" s="69"/>
      <c r="I64" s="69"/>
      <c r="J64" s="69"/>
      <c r="K64" s="70"/>
      <c r="L64" s="70"/>
      <c r="M64" s="67"/>
      <c r="N64" s="67"/>
      <c r="O64" s="68"/>
      <c r="P64" s="68"/>
      <c r="Q64" s="67"/>
      <c r="R64" s="67"/>
      <c r="S64" s="67"/>
      <c r="T64" s="71"/>
      <c r="U64" s="71"/>
      <c r="V64" s="71" t="s">
        <v>0</v>
      </c>
      <c r="W64" s="72"/>
      <c r="X64" s="68"/>
    </row>
    <row r="65" spans="1:37">
      <c r="A65" s="25" t="s">
        <v>85</v>
      </c>
      <c r="B65" s="26" t="s">
        <v>180</v>
      </c>
      <c r="C65" s="27" t="s">
        <v>187</v>
      </c>
      <c r="D65" s="28" t="s">
        <v>188</v>
      </c>
      <c r="E65" s="29">
        <v>194.81</v>
      </c>
      <c r="F65" s="30" t="s">
        <v>189</v>
      </c>
      <c r="I65" s="31">
        <f>ROUND(E65*G65,2)</f>
        <v>0</v>
      </c>
      <c r="J65" s="31">
        <f>ROUND(E65*G65,2)</f>
        <v>0</v>
      </c>
      <c r="K65" s="32">
        <v>8.5000000000000006E-3</v>
      </c>
      <c r="L65" s="32">
        <f>E65*K65</f>
        <v>1.6558850000000001</v>
      </c>
      <c r="N65" s="29">
        <f>E65*M65</f>
        <v>0</v>
      </c>
      <c r="P65" s="30" t="s">
        <v>90</v>
      </c>
      <c r="V65" s="33" t="s">
        <v>69</v>
      </c>
      <c r="X65" s="27" t="s">
        <v>187</v>
      </c>
      <c r="Y65" s="27" t="s">
        <v>187</v>
      </c>
      <c r="Z65" s="30" t="s">
        <v>140</v>
      </c>
      <c r="AA65" s="27" t="s">
        <v>90</v>
      </c>
      <c r="AJ65" s="4" t="s">
        <v>185</v>
      </c>
      <c r="AK65" s="4" t="s">
        <v>94</v>
      </c>
    </row>
    <row r="66" spans="1:37">
      <c r="D66" s="66" t="s">
        <v>190</v>
      </c>
      <c r="E66" s="67"/>
      <c r="F66" s="68"/>
      <c r="G66" s="69"/>
      <c r="H66" s="69"/>
      <c r="I66" s="69"/>
      <c r="J66" s="69"/>
      <c r="K66" s="70"/>
      <c r="L66" s="70"/>
      <c r="M66" s="67"/>
      <c r="N66" s="67"/>
      <c r="O66" s="68"/>
      <c r="P66" s="68"/>
      <c r="Q66" s="67"/>
      <c r="R66" s="67"/>
      <c r="S66" s="67"/>
      <c r="T66" s="71"/>
      <c r="U66" s="71"/>
      <c r="V66" s="71" t="s">
        <v>0</v>
      </c>
      <c r="W66" s="72"/>
      <c r="X66" s="68"/>
    </row>
    <row r="67" spans="1:37">
      <c r="D67" s="73" t="s">
        <v>191</v>
      </c>
      <c r="E67" s="74">
        <f>J67</f>
        <v>0</v>
      </c>
      <c r="H67" s="74">
        <f>SUM(H59:H66)</f>
        <v>0</v>
      </c>
      <c r="I67" s="74">
        <f>SUM(I59:I66)</f>
        <v>0</v>
      </c>
      <c r="J67" s="74">
        <f>SUM(J59:J66)</f>
        <v>0</v>
      </c>
      <c r="L67" s="75">
        <f>SUM(L59:L66)</f>
        <v>7.8261050000000001</v>
      </c>
      <c r="N67" s="76">
        <f>SUM(N59:N66)</f>
        <v>0</v>
      </c>
      <c r="W67" s="34">
        <f>SUM(W59:W66)</f>
        <v>0</v>
      </c>
    </row>
    <row r="69" spans="1:37">
      <c r="B69" s="27" t="s">
        <v>192</v>
      </c>
    </row>
    <row r="70" spans="1:37">
      <c r="A70" s="25" t="s">
        <v>85</v>
      </c>
      <c r="B70" s="26" t="s">
        <v>86</v>
      </c>
      <c r="C70" s="27" t="s">
        <v>193</v>
      </c>
      <c r="D70" s="28" t="s">
        <v>194</v>
      </c>
      <c r="E70" s="29">
        <v>7</v>
      </c>
      <c r="F70" s="30" t="s">
        <v>183</v>
      </c>
      <c r="H70" s="31">
        <f>ROUND(E70*G70,2)</f>
        <v>0</v>
      </c>
      <c r="J70" s="31">
        <f>ROUND(E70*G70,2)</f>
        <v>0</v>
      </c>
      <c r="K70" s="32">
        <v>8.3000000000000001E-4</v>
      </c>
      <c r="L70" s="32">
        <f>E70*K70</f>
        <v>5.8100000000000001E-3</v>
      </c>
      <c r="N70" s="29">
        <f>E70*M70</f>
        <v>0</v>
      </c>
      <c r="P70" s="30" t="s">
        <v>90</v>
      </c>
      <c r="V70" s="33" t="s">
        <v>70</v>
      </c>
      <c r="X70" s="27" t="s">
        <v>193</v>
      </c>
      <c r="Y70" s="27" t="s">
        <v>193</v>
      </c>
      <c r="Z70" s="30" t="s">
        <v>163</v>
      </c>
      <c r="AJ70" s="4" t="s">
        <v>93</v>
      </c>
      <c r="AK70" s="4" t="s">
        <v>94</v>
      </c>
    </row>
    <row r="71" spans="1:37">
      <c r="A71" s="25" t="s">
        <v>85</v>
      </c>
      <c r="B71" s="26" t="s">
        <v>180</v>
      </c>
      <c r="C71" s="27" t="s">
        <v>195</v>
      </c>
      <c r="D71" s="28" t="s">
        <v>196</v>
      </c>
      <c r="E71" s="29">
        <v>2.02</v>
      </c>
      <c r="F71" s="30" t="s">
        <v>197</v>
      </c>
      <c r="I71" s="31">
        <f>ROUND(E71*G71,2)</f>
        <v>0</v>
      </c>
      <c r="J71" s="31">
        <f>ROUND(E71*G71,2)</f>
        <v>0</v>
      </c>
      <c r="K71" s="32">
        <v>1.9E-3</v>
      </c>
      <c r="L71" s="32">
        <f>E71*K71</f>
        <v>3.8379999999999998E-3</v>
      </c>
      <c r="N71" s="29">
        <f>E71*M71</f>
        <v>0</v>
      </c>
      <c r="P71" s="30" t="s">
        <v>90</v>
      </c>
      <c r="V71" s="33" t="s">
        <v>69</v>
      </c>
      <c r="X71" s="27" t="s">
        <v>195</v>
      </c>
      <c r="Y71" s="27" t="s">
        <v>195</v>
      </c>
      <c r="Z71" s="30" t="s">
        <v>140</v>
      </c>
      <c r="AA71" s="27" t="s">
        <v>90</v>
      </c>
      <c r="AJ71" s="4" t="s">
        <v>185</v>
      </c>
      <c r="AK71" s="4" t="s">
        <v>94</v>
      </c>
    </row>
    <row r="72" spans="1:37">
      <c r="A72" s="25" t="s">
        <v>85</v>
      </c>
      <c r="B72" s="26" t="s">
        <v>180</v>
      </c>
      <c r="C72" s="27" t="s">
        <v>198</v>
      </c>
      <c r="D72" s="28" t="s">
        <v>199</v>
      </c>
      <c r="E72" s="29">
        <v>2.02</v>
      </c>
      <c r="F72" s="30" t="s">
        <v>197</v>
      </c>
      <c r="I72" s="31">
        <f>ROUND(E72*G72,2)</f>
        <v>0</v>
      </c>
      <c r="J72" s="31">
        <f>ROUND(E72*G72,2)</f>
        <v>0</v>
      </c>
      <c r="K72" s="32">
        <v>2.3999999999999998E-3</v>
      </c>
      <c r="L72" s="32">
        <f>E72*K72</f>
        <v>4.8479999999999999E-3</v>
      </c>
      <c r="N72" s="29">
        <f>E72*M72</f>
        <v>0</v>
      </c>
      <c r="P72" s="30" t="s">
        <v>90</v>
      </c>
      <c r="V72" s="33" t="s">
        <v>69</v>
      </c>
      <c r="X72" s="27" t="s">
        <v>198</v>
      </c>
      <c r="Y72" s="27" t="s">
        <v>198</v>
      </c>
      <c r="Z72" s="30" t="s">
        <v>140</v>
      </c>
      <c r="AA72" s="27" t="s">
        <v>90</v>
      </c>
      <c r="AJ72" s="4" t="s">
        <v>185</v>
      </c>
      <c r="AK72" s="4" t="s">
        <v>94</v>
      </c>
    </row>
    <row r="73" spans="1:37">
      <c r="A73" s="25" t="s">
        <v>85</v>
      </c>
      <c r="B73" s="26" t="s">
        <v>86</v>
      </c>
      <c r="C73" s="27" t="s">
        <v>200</v>
      </c>
      <c r="D73" s="28" t="s">
        <v>201</v>
      </c>
      <c r="E73" s="29">
        <v>45.3</v>
      </c>
      <c r="F73" s="30" t="s">
        <v>105</v>
      </c>
      <c r="H73" s="31">
        <f>ROUND(E73*G73,2)</f>
        <v>0</v>
      </c>
      <c r="J73" s="31">
        <f>ROUND(E73*G73,2)</f>
        <v>0</v>
      </c>
      <c r="L73" s="32">
        <f>E73*K73</f>
        <v>0</v>
      </c>
      <c r="N73" s="29">
        <f>E73*M73</f>
        <v>0</v>
      </c>
      <c r="P73" s="30" t="s">
        <v>90</v>
      </c>
      <c r="V73" s="33" t="s">
        <v>70</v>
      </c>
      <c r="X73" s="27" t="s">
        <v>200</v>
      </c>
      <c r="Y73" s="27" t="s">
        <v>200</v>
      </c>
      <c r="Z73" s="30" t="s">
        <v>163</v>
      </c>
      <c r="AJ73" s="4" t="s">
        <v>93</v>
      </c>
      <c r="AK73" s="4" t="s">
        <v>94</v>
      </c>
    </row>
    <row r="74" spans="1:37">
      <c r="A74" s="25" t="s">
        <v>85</v>
      </c>
      <c r="B74" s="26" t="s">
        <v>86</v>
      </c>
      <c r="C74" s="27" t="s">
        <v>202</v>
      </c>
      <c r="D74" s="28" t="s">
        <v>203</v>
      </c>
      <c r="E74" s="29">
        <v>11.25</v>
      </c>
      <c r="F74" s="30" t="s">
        <v>105</v>
      </c>
      <c r="H74" s="31">
        <f>ROUND(E74*G74,2)</f>
        <v>0</v>
      </c>
      <c r="J74" s="31">
        <f>ROUND(E74*G74,2)</f>
        <v>0</v>
      </c>
      <c r="L74" s="32">
        <f>E74*K74</f>
        <v>0</v>
      </c>
      <c r="N74" s="29">
        <f>E74*M74</f>
        <v>0</v>
      </c>
      <c r="P74" s="30" t="s">
        <v>90</v>
      </c>
      <c r="V74" s="33" t="s">
        <v>70</v>
      </c>
      <c r="X74" s="27" t="s">
        <v>202</v>
      </c>
      <c r="Y74" s="27" t="s">
        <v>202</v>
      </c>
      <c r="Z74" s="30" t="s">
        <v>163</v>
      </c>
      <c r="AJ74" s="4" t="s">
        <v>93</v>
      </c>
      <c r="AK74" s="4" t="s">
        <v>94</v>
      </c>
    </row>
    <row r="75" spans="1:37">
      <c r="D75" s="66" t="s">
        <v>204</v>
      </c>
      <c r="E75" s="67"/>
      <c r="F75" s="68"/>
      <c r="G75" s="69"/>
      <c r="H75" s="69"/>
      <c r="I75" s="69"/>
      <c r="J75" s="69"/>
      <c r="K75" s="70"/>
      <c r="L75" s="70"/>
      <c r="M75" s="67"/>
      <c r="N75" s="67"/>
      <c r="O75" s="68"/>
      <c r="P75" s="68"/>
      <c r="Q75" s="67"/>
      <c r="R75" s="67"/>
      <c r="S75" s="67"/>
      <c r="T75" s="71"/>
      <c r="U75" s="71"/>
      <c r="V75" s="71" t="s">
        <v>0</v>
      </c>
      <c r="W75" s="72"/>
      <c r="X75" s="68"/>
    </row>
    <row r="76" spans="1:37" ht="25.5">
      <c r="A76" s="25" t="s">
        <v>85</v>
      </c>
      <c r="B76" s="26" t="s">
        <v>180</v>
      </c>
      <c r="C76" s="27" t="s">
        <v>205</v>
      </c>
      <c r="D76" s="28" t="s">
        <v>206</v>
      </c>
      <c r="E76" s="29">
        <v>12.416</v>
      </c>
      <c r="F76" s="30" t="s">
        <v>183</v>
      </c>
      <c r="I76" s="31">
        <f>ROUND(E76*G76,2)</f>
        <v>0</v>
      </c>
      <c r="J76" s="31">
        <f>ROUND(E76*G76,2)</f>
        <v>0</v>
      </c>
      <c r="K76" s="32">
        <v>8.3099999999999997E-3</v>
      </c>
      <c r="L76" s="32">
        <f>E76*K76</f>
        <v>0.10317696</v>
      </c>
      <c r="N76" s="29">
        <f>E76*M76</f>
        <v>0</v>
      </c>
      <c r="P76" s="30" t="s">
        <v>90</v>
      </c>
      <c r="V76" s="33" t="s">
        <v>69</v>
      </c>
      <c r="X76" s="27" t="s">
        <v>205</v>
      </c>
      <c r="Y76" s="27" t="s">
        <v>205</v>
      </c>
      <c r="Z76" s="30" t="s">
        <v>207</v>
      </c>
      <c r="AA76" s="27" t="s">
        <v>90</v>
      </c>
      <c r="AJ76" s="4" t="s">
        <v>185</v>
      </c>
      <c r="AK76" s="4" t="s">
        <v>94</v>
      </c>
    </row>
    <row r="77" spans="1:37">
      <c r="D77" s="66" t="s">
        <v>208</v>
      </c>
      <c r="E77" s="67"/>
      <c r="F77" s="68"/>
      <c r="G77" s="69"/>
      <c r="H77" s="69"/>
      <c r="I77" s="69"/>
      <c r="J77" s="69"/>
      <c r="K77" s="70"/>
      <c r="L77" s="70"/>
      <c r="M77" s="67"/>
      <c r="N77" s="67"/>
      <c r="O77" s="68"/>
      <c r="P77" s="68"/>
      <c r="Q77" s="67"/>
      <c r="R77" s="67"/>
      <c r="S77" s="67"/>
      <c r="T77" s="71"/>
      <c r="U77" s="71"/>
      <c r="V77" s="71" t="s">
        <v>0</v>
      </c>
      <c r="W77" s="72"/>
      <c r="X77" s="68"/>
    </row>
    <row r="78" spans="1:37">
      <c r="A78" s="25" t="s">
        <v>85</v>
      </c>
      <c r="B78" s="26" t="s">
        <v>180</v>
      </c>
      <c r="C78" s="27" t="s">
        <v>209</v>
      </c>
      <c r="D78" s="28" t="s">
        <v>210</v>
      </c>
      <c r="E78" s="29">
        <v>9.9030000000000005</v>
      </c>
      <c r="F78" s="30" t="s">
        <v>183</v>
      </c>
      <c r="I78" s="31">
        <f>ROUND(E78*G78,2)</f>
        <v>0</v>
      </c>
      <c r="J78" s="31">
        <f>ROUND(E78*G78,2)</f>
        <v>0</v>
      </c>
      <c r="K78" s="32">
        <v>6.2700000000000004E-3</v>
      </c>
      <c r="L78" s="32">
        <f>E78*K78</f>
        <v>6.2091810000000004E-2</v>
      </c>
      <c r="N78" s="29">
        <f>E78*M78</f>
        <v>0</v>
      </c>
      <c r="P78" s="30" t="s">
        <v>90</v>
      </c>
      <c r="V78" s="33" t="s">
        <v>69</v>
      </c>
      <c r="X78" s="27" t="s">
        <v>209</v>
      </c>
      <c r="Y78" s="27" t="s">
        <v>209</v>
      </c>
      <c r="Z78" s="30" t="s">
        <v>207</v>
      </c>
      <c r="AA78" s="27" t="s">
        <v>90</v>
      </c>
      <c r="AJ78" s="4" t="s">
        <v>185</v>
      </c>
      <c r="AK78" s="4" t="s">
        <v>94</v>
      </c>
    </row>
    <row r="79" spans="1:37">
      <c r="D79" s="66" t="s">
        <v>211</v>
      </c>
      <c r="E79" s="67"/>
      <c r="F79" s="68"/>
      <c r="G79" s="69"/>
      <c r="H79" s="69"/>
      <c r="I79" s="69"/>
      <c r="J79" s="69"/>
      <c r="K79" s="70"/>
      <c r="L79" s="70"/>
      <c r="M79" s="67"/>
      <c r="N79" s="67"/>
      <c r="O79" s="68"/>
      <c r="P79" s="68"/>
      <c r="Q79" s="67"/>
      <c r="R79" s="67"/>
      <c r="S79" s="67"/>
      <c r="T79" s="71"/>
      <c r="U79" s="71"/>
      <c r="V79" s="71" t="s">
        <v>0</v>
      </c>
      <c r="W79" s="72"/>
      <c r="X79" s="68"/>
    </row>
    <row r="80" spans="1:37" ht="25.5">
      <c r="A80" s="25" t="s">
        <v>85</v>
      </c>
      <c r="B80" s="26" t="s">
        <v>86</v>
      </c>
      <c r="C80" s="27" t="s">
        <v>121</v>
      </c>
      <c r="D80" s="28" t="s">
        <v>212</v>
      </c>
      <c r="E80" s="29">
        <v>6</v>
      </c>
      <c r="F80" s="30" t="s">
        <v>183</v>
      </c>
      <c r="H80" s="31">
        <f>ROUND(E80*G80,2)</f>
        <v>0</v>
      </c>
      <c r="J80" s="31">
        <f>ROUND(E80*G80,2)</f>
        <v>0</v>
      </c>
      <c r="K80" s="32">
        <v>4.0000000000000003E-5</v>
      </c>
      <c r="L80" s="32">
        <f>E80*K80</f>
        <v>2.4000000000000003E-4</v>
      </c>
      <c r="N80" s="29">
        <f>E80*M80</f>
        <v>0</v>
      </c>
      <c r="P80" s="30" t="s">
        <v>90</v>
      </c>
      <c r="V80" s="33" t="s">
        <v>70</v>
      </c>
      <c r="X80" s="27" t="s">
        <v>121</v>
      </c>
      <c r="Y80" s="27" t="s">
        <v>213</v>
      </c>
      <c r="Z80" s="30" t="s">
        <v>163</v>
      </c>
      <c r="AJ80" s="4" t="s">
        <v>93</v>
      </c>
      <c r="AK80" s="4" t="s">
        <v>94</v>
      </c>
    </row>
    <row r="81" spans="1:37">
      <c r="A81" s="25" t="s">
        <v>85</v>
      </c>
      <c r="B81" s="26" t="s">
        <v>180</v>
      </c>
      <c r="C81" s="27" t="s">
        <v>214</v>
      </c>
      <c r="D81" s="28" t="s">
        <v>215</v>
      </c>
      <c r="E81" s="29">
        <v>2</v>
      </c>
      <c r="F81" s="30" t="s">
        <v>183</v>
      </c>
      <c r="I81" s="31">
        <f>ROUND(E81*G81,2)</f>
        <v>0</v>
      </c>
      <c r="J81" s="31">
        <f>ROUND(E81*G81,2)</f>
        <v>0</v>
      </c>
      <c r="L81" s="32">
        <f>E81*K81</f>
        <v>0</v>
      </c>
      <c r="N81" s="29">
        <f>E81*M81</f>
        <v>0</v>
      </c>
      <c r="P81" s="30" t="s">
        <v>90</v>
      </c>
      <c r="V81" s="33" t="s">
        <v>69</v>
      </c>
      <c r="X81" s="27" t="s">
        <v>214</v>
      </c>
      <c r="Y81" s="27" t="s">
        <v>214</v>
      </c>
      <c r="Z81" s="30" t="s">
        <v>207</v>
      </c>
      <c r="AA81" s="27" t="s">
        <v>216</v>
      </c>
      <c r="AJ81" s="4" t="s">
        <v>185</v>
      </c>
      <c r="AK81" s="4" t="s">
        <v>94</v>
      </c>
    </row>
    <row r="82" spans="1:37">
      <c r="A82" s="25" t="s">
        <v>85</v>
      </c>
      <c r="B82" s="26" t="s">
        <v>180</v>
      </c>
      <c r="C82" s="27" t="s">
        <v>217</v>
      </c>
      <c r="D82" s="28" t="s">
        <v>218</v>
      </c>
      <c r="E82" s="29">
        <v>1</v>
      </c>
      <c r="F82" s="30" t="s">
        <v>183</v>
      </c>
      <c r="I82" s="31">
        <f>ROUND(E82*G82,2)</f>
        <v>0</v>
      </c>
      <c r="J82" s="31">
        <f>ROUND(E82*G82,2)</f>
        <v>0</v>
      </c>
      <c r="L82" s="32">
        <f>E82*K82</f>
        <v>0</v>
      </c>
      <c r="N82" s="29">
        <f>E82*M82</f>
        <v>0</v>
      </c>
      <c r="P82" s="30" t="s">
        <v>90</v>
      </c>
      <c r="V82" s="33" t="s">
        <v>69</v>
      </c>
      <c r="X82" s="27" t="s">
        <v>217</v>
      </c>
      <c r="Y82" s="27" t="s">
        <v>217</v>
      </c>
      <c r="Z82" s="30" t="s">
        <v>207</v>
      </c>
      <c r="AA82" s="27" t="s">
        <v>219</v>
      </c>
      <c r="AJ82" s="4" t="s">
        <v>185</v>
      </c>
      <c r="AK82" s="4" t="s">
        <v>94</v>
      </c>
    </row>
    <row r="83" spans="1:37">
      <c r="A83" s="25" t="s">
        <v>85</v>
      </c>
      <c r="B83" s="26" t="s">
        <v>180</v>
      </c>
      <c r="C83" s="27" t="s">
        <v>220</v>
      </c>
      <c r="D83" s="28" t="s">
        <v>221</v>
      </c>
      <c r="E83" s="29">
        <v>2</v>
      </c>
      <c r="F83" s="30" t="s">
        <v>183</v>
      </c>
      <c r="I83" s="31">
        <f>ROUND(E83*G83,2)</f>
        <v>0</v>
      </c>
      <c r="J83" s="31">
        <f>ROUND(E83*G83,2)</f>
        <v>0</v>
      </c>
      <c r="L83" s="32">
        <f>E83*K83</f>
        <v>0</v>
      </c>
      <c r="N83" s="29">
        <f>E83*M83</f>
        <v>0</v>
      </c>
      <c r="P83" s="30" t="s">
        <v>90</v>
      </c>
      <c r="V83" s="33" t="s">
        <v>69</v>
      </c>
      <c r="X83" s="27" t="s">
        <v>220</v>
      </c>
      <c r="Y83" s="27" t="s">
        <v>220</v>
      </c>
      <c r="Z83" s="30" t="s">
        <v>207</v>
      </c>
      <c r="AA83" s="27" t="s">
        <v>222</v>
      </c>
      <c r="AJ83" s="4" t="s">
        <v>185</v>
      </c>
      <c r="AK83" s="4" t="s">
        <v>94</v>
      </c>
    </row>
    <row r="84" spans="1:37">
      <c r="A84" s="25" t="s">
        <v>85</v>
      </c>
      <c r="B84" s="26" t="s">
        <v>180</v>
      </c>
      <c r="C84" s="27" t="s">
        <v>223</v>
      </c>
      <c r="D84" s="28" t="s">
        <v>224</v>
      </c>
      <c r="E84" s="29">
        <v>1</v>
      </c>
      <c r="F84" s="30" t="s">
        <v>183</v>
      </c>
      <c r="I84" s="31">
        <f>ROUND(E84*G84,2)</f>
        <v>0</v>
      </c>
      <c r="J84" s="31">
        <f>ROUND(E84*G84,2)</f>
        <v>0</v>
      </c>
      <c r="L84" s="32">
        <f>E84*K84</f>
        <v>0</v>
      </c>
      <c r="N84" s="29">
        <f>E84*M84</f>
        <v>0</v>
      </c>
      <c r="P84" s="30" t="s">
        <v>90</v>
      </c>
      <c r="V84" s="33" t="s">
        <v>69</v>
      </c>
      <c r="X84" s="27" t="s">
        <v>223</v>
      </c>
      <c r="Y84" s="27" t="s">
        <v>223</v>
      </c>
      <c r="Z84" s="30" t="s">
        <v>207</v>
      </c>
      <c r="AA84" s="27" t="s">
        <v>225</v>
      </c>
      <c r="AJ84" s="4" t="s">
        <v>185</v>
      </c>
      <c r="AK84" s="4" t="s">
        <v>94</v>
      </c>
    </row>
    <row r="85" spans="1:37">
      <c r="A85" s="25" t="s">
        <v>85</v>
      </c>
      <c r="B85" s="26" t="s">
        <v>180</v>
      </c>
      <c r="C85" s="27" t="s">
        <v>226</v>
      </c>
      <c r="D85" s="28" t="s">
        <v>227</v>
      </c>
      <c r="E85" s="29">
        <v>1</v>
      </c>
      <c r="F85" s="30" t="s">
        <v>183</v>
      </c>
      <c r="I85" s="31">
        <f>ROUND(E85*G85,2)</f>
        <v>0</v>
      </c>
      <c r="J85" s="31">
        <f>ROUND(E85*G85,2)</f>
        <v>0</v>
      </c>
      <c r="L85" s="32">
        <f>E85*K85</f>
        <v>0</v>
      </c>
      <c r="N85" s="29">
        <f>E85*M85</f>
        <v>0</v>
      </c>
      <c r="P85" s="30" t="s">
        <v>90</v>
      </c>
      <c r="V85" s="33" t="s">
        <v>69</v>
      </c>
      <c r="X85" s="27" t="s">
        <v>226</v>
      </c>
      <c r="Y85" s="27" t="s">
        <v>226</v>
      </c>
      <c r="Z85" s="30" t="s">
        <v>207</v>
      </c>
      <c r="AA85" s="27" t="s">
        <v>228</v>
      </c>
      <c r="AJ85" s="4" t="s">
        <v>185</v>
      </c>
      <c r="AK85" s="4" t="s">
        <v>94</v>
      </c>
    </row>
    <row r="86" spans="1:37">
      <c r="A86" s="25" t="s">
        <v>85</v>
      </c>
      <c r="B86" s="26" t="s">
        <v>180</v>
      </c>
      <c r="C86" s="27" t="s">
        <v>229</v>
      </c>
      <c r="D86" s="28" t="s">
        <v>230</v>
      </c>
      <c r="E86" s="29">
        <v>2</v>
      </c>
      <c r="F86" s="30" t="s">
        <v>183</v>
      </c>
      <c r="I86" s="31">
        <f>ROUND(E86*G86,2)</f>
        <v>0</v>
      </c>
      <c r="J86" s="31">
        <f>ROUND(E86*G86,2)</f>
        <v>0</v>
      </c>
      <c r="L86" s="32">
        <f>E86*K86</f>
        <v>0</v>
      </c>
      <c r="N86" s="29">
        <f>E86*M86</f>
        <v>0</v>
      </c>
      <c r="P86" s="30" t="s">
        <v>90</v>
      </c>
      <c r="V86" s="33" t="s">
        <v>69</v>
      </c>
      <c r="X86" s="27" t="s">
        <v>229</v>
      </c>
      <c r="Y86" s="27" t="s">
        <v>229</v>
      </c>
      <c r="Z86" s="30" t="s">
        <v>207</v>
      </c>
      <c r="AA86" s="27" t="s">
        <v>231</v>
      </c>
      <c r="AJ86" s="4" t="s">
        <v>185</v>
      </c>
      <c r="AK86" s="4" t="s">
        <v>94</v>
      </c>
    </row>
    <row r="87" spans="1:37" ht="25.5">
      <c r="A87" s="25" t="s">
        <v>85</v>
      </c>
      <c r="B87" s="26" t="s">
        <v>180</v>
      </c>
      <c r="C87" s="27" t="s">
        <v>232</v>
      </c>
      <c r="D87" s="28" t="s">
        <v>233</v>
      </c>
      <c r="E87" s="29">
        <v>5.05</v>
      </c>
      <c r="F87" s="30" t="s">
        <v>197</v>
      </c>
      <c r="I87" s="31">
        <f>ROUND(E87*G87,2)</f>
        <v>0</v>
      </c>
      <c r="J87" s="31">
        <f>ROUND(E87*G87,2)</f>
        <v>0</v>
      </c>
      <c r="K87" s="32">
        <v>3.2499999999999999E-3</v>
      </c>
      <c r="L87" s="32">
        <f>E87*K87</f>
        <v>1.64125E-2</v>
      </c>
      <c r="N87" s="29">
        <f>E87*M87</f>
        <v>0</v>
      </c>
      <c r="P87" s="30" t="s">
        <v>90</v>
      </c>
      <c r="V87" s="33" t="s">
        <v>69</v>
      </c>
      <c r="X87" s="27" t="s">
        <v>232</v>
      </c>
      <c r="Y87" s="27" t="s">
        <v>232</v>
      </c>
      <c r="Z87" s="30" t="s">
        <v>140</v>
      </c>
      <c r="AA87" s="27" t="s">
        <v>90</v>
      </c>
      <c r="AJ87" s="4" t="s">
        <v>185</v>
      </c>
      <c r="AK87" s="4" t="s">
        <v>94</v>
      </c>
    </row>
    <row r="88" spans="1:37">
      <c r="A88" s="25" t="s">
        <v>85</v>
      </c>
      <c r="B88" s="26" t="s">
        <v>86</v>
      </c>
      <c r="C88" s="27" t="s">
        <v>234</v>
      </c>
      <c r="D88" s="28" t="s">
        <v>235</v>
      </c>
      <c r="E88" s="29">
        <v>2</v>
      </c>
      <c r="F88" s="30" t="s">
        <v>183</v>
      </c>
      <c r="H88" s="31">
        <f>ROUND(E88*G88,2)</f>
        <v>0</v>
      </c>
      <c r="J88" s="31">
        <f>ROUND(E88*G88,2)</f>
        <v>0</v>
      </c>
      <c r="K88" s="32">
        <v>2.2899999999999999E-3</v>
      </c>
      <c r="L88" s="32">
        <f>E88*K88</f>
        <v>4.5799999999999999E-3</v>
      </c>
      <c r="N88" s="29">
        <f>E88*M88</f>
        <v>0</v>
      </c>
      <c r="P88" s="30" t="s">
        <v>90</v>
      </c>
      <c r="V88" s="33" t="s">
        <v>70</v>
      </c>
      <c r="X88" s="27" t="s">
        <v>234</v>
      </c>
      <c r="Y88" s="27" t="s">
        <v>234</v>
      </c>
      <c r="Z88" s="30" t="s">
        <v>163</v>
      </c>
      <c r="AJ88" s="4" t="s">
        <v>93</v>
      </c>
      <c r="AK88" s="4" t="s">
        <v>94</v>
      </c>
    </row>
    <row r="89" spans="1:37" ht="25.5">
      <c r="A89" s="25" t="s">
        <v>85</v>
      </c>
      <c r="B89" s="26" t="s">
        <v>86</v>
      </c>
      <c r="C89" s="27" t="s">
        <v>236</v>
      </c>
      <c r="D89" s="28" t="s">
        <v>237</v>
      </c>
      <c r="E89" s="29">
        <v>2</v>
      </c>
      <c r="F89" s="30" t="s">
        <v>183</v>
      </c>
      <c r="H89" s="31">
        <f>ROUND(E89*G89,2)</f>
        <v>0</v>
      </c>
      <c r="J89" s="31">
        <f>ROUND(E89*G89,2)</f>
        <v>0</v>
      </c>
      <c r="K89" s="32">
        <v>6.9999999999999999E-4</v>
      </c>
      <c r="L89" s="32">
        <f>E89*K89</f>
        <v>1.4E-3</v>
      </c>
      <c r="N89" s="29">
        <f>E89*M89</f>
        <v>0</v>
      </c>
      <c r="P89" s="30" t="s">
        <v>90</v>
      </c>
      <c r="V89" s="33" t="s">
        <v>70</v>
      </c>
      <c r="X89" s="27" t="s">
        <v>236</v>
      </c>
      <c r="Y89" s="27" t="s">
        <v>238</v>
      </c>
      <c r="Z89" s="30" t="s">
        <v>163</v>
      </c>
      <c r="AJ89" s="4" t="s">
        <v>93</v>
      </c>
      <c r="AK89" s="4" t="s">
        <v>94</v>
      </c>
    </row>
    <row r="90" spans="1:37">
      <c r="A90" s="25" t="s">
        <v>85</v>
      </c>
      <c r="B90" s="26" t="s">
        <v>86</v>
      </c>
      <c r="C90" s="27" t="s">
        <v>239</v>
      </c>
      <c r="D90" s="28" t="s">
        <v>240</v>
      </c>
      <c r="E90" s="29">
        <v>2</v>
      </c>
      <c r="F90" s="30" t="s">
        <v>183</v>
      </c>
      <c r="H90" s="31">
        <f>ROUND(E90*G90,2)</f>
        <v>0</v>
      </c>
      <c r="J90" s="31">
        <f>ROUND(E90*G90,2)</f>
        <v>0</v>
      </c>
      <c r="K90" s="32">
        <v>6.9999999999999999E-4</v>
      </c>
      <c r="L90" s="32">
        <f>E90*K90</f>
        <v>1.4E-3</v>
      </c>
      <c r="N90" s="29">
        <f>E90*M90</f>
        <v>0</v>
      </c>
      <c r="P90" s="30" t="s">
        <v>90</v>
      </c>
      <c r="V90" s="33" t="s">
        <v>70</v>
      </c>
      <c r="X90" s="27" t="s">
        <v>239</v>
      </c>
      <c r="Y90" s="27" t="s">
        <v>239</v>
      </c>
      <c r="Z90" s="30" t="s">
        <v>163</v>
      </c>
      <c r="AJ90" s="4" t="s">
        <v>93</v>
      </c>
      <c r="AK90" s="4" t="s">
        <v>94</v>
      </c>
    </row>
    <row r="91" spans="1:37">
      <c r="A91" s="25" t="s">
        <v>85</v>
      </c>
      <c r="B91" s="26" t="s">
        <v>86</v>
      </c>
      <c r="C91" s="27" t="s">
        <v>241</v>
      </c>
      <c r="D91" s="28" t="s">
        <v>242</v>
      </c>
      <c r="E91" s="29">
        <v>1</v>
      </c>
      <c r="F91" s="30" t="s">
        <v>183</v>
      </c>
      <c r="H91" s="31">
        <f>ROUND(E91*G91,2)</f>
        <v>0</v>
      </c>
      <c r="J91" s="31">
        <f>ROUND(E91*G91,2)</f>
        <v>0</v>
      </c>
      <c r="K91" s="32">
        <v>6.9999999999999999E-4</v>
      </c>
      <c r="L91" s="32">
        <f>E91*K91</f>
        <v>6.9999999999999999E-4</v>
      </c>
      <c r="N91" s="29">
        <f>E91*M91</f>
        <v>0</v>
      </c>
      <c r="P91" s="30" t="s">
        <v>90</v>
      </c>
      <c r="V91" s="33" t="s">
        <v>70</v>
      </c>
      <c r="X91" s="27" t="s">
        <v>241</v>
      </c>
      <c r="Y91" s="27" t="s">
        <v>241</v>
      </c>
      <c r="Z91" s="30" t="s">
        <v>163</v>
      </c>
      <c r="AJ91" s="4" t="s">
        <v>93</v>
      </c>
      <c r="AK91" s="4" t="s">
        <v>94</v>
      </c>
    </row>
    <row r="92" spans="1:37">
      <c r="A92" s="25" t="s">
        <v>85</v>
      </c>
      <c r="B92" s="26" t="s">
        <v>180</v>
      </c>
      <c r="C92" s="27" t="s">
        <v>243</v>
      </c>
      <c r="D92" s="28" t="s">
        <v>244</v>
      </c>
      <c r="E92" s="29">
        <v>6</v>
      </c>
      <c r="F92" s="30" t="s">
        <v>183</v>
      </c>
      <c r="I92" s="31">
        <f>ROUND(E92*G92,2)</f>
        <v>0</v>
      </c>
      <c r="J92" s="31">
        <f>ROUND(E92*G92,2)</f>
        <v>0</v>
      </c>
      <c r="K92" s="32">
        <v>2.0000000000000002E-5</v>
      </c>
      <c r="L92" s="32">
        <f>E92*K92</f>
        <v>1.2000000000000002E-4</v>
      </c>
      <c r="N92" s="29">
        <f>E92*M92</f>
        <v>0</v>
      </c>
      <c r="P92" s="30" t="s">
        <v>90</v>
      </c>
      <c r="V92" s="33" t="s">
        <v>69</v>
      </c>
      <c r="X92" s="27" t="s">
        <v>243</v>
      </c>
      <c r="Y92" s="27" t="s">
        <v>243</v>
      </c>
      <c r="Z92" s="30" t="s">
        <v>245</v>
      </c>
      <c r="AA92" s="27" t="s">
        <v>246</v>
      </c>
      <c r="AJ92" s="4" t="s">
        <v>185</v>
      </c>
      <c r="AK92" s="4" t="s">
        <v>94</v>
      </c>
    </row>
    <row r="93" spans="1:37">
      <c r="A93" s="25" t="s">
        <v>85</v>
      </c>
      <c r="B93" s="26" t="s">
        <v>180</v>
      </c>
      <c r="C93" s="27" t="s">
        <v>247</v>
      </c>
      <c r="D93" s="28" t="s">
        <v>248</v>
      </c>
      <c r="E93" s="29">
        <v>6</v>
      </c>
      <c r="F93" s="30" t="s">
        <v>183</v>
      </c>
      <c r="I93" s="31">
        <f>ROUND(E93*G93,2)</f>
        <v>0</v>
      </c>
      <c r="J93" s="31">
        <f>ROUND(E93*G93,2)</f>
        <v>0</v>
      </c>
      <c r="K93" s="32">
        <v>4.0000000000000003E-5</v>
      </c>
      <c r="L93" s="32">
        <f>E93*K93</f>
        <v>2.4000000000000003E-4</v>
      </c>
      <c r="N93" s="29">
        <f>E93*M93</f>
        <v>0</v>
      </c>
      <c r="P93" s="30" t="s">
        <v>90</v>
      </c>
      <c r="V93" s="33" t="s">
        <v>69</v>
      </c>
      <c r="X93" s="27" t="s">
        <v>247</v>
      </c>
      <c r="Y93" s="27" t="s">
        <v>247</v>
      </c>
      <c r="Z93" s="30" t="s">
        <v>245</v>
      </c>
      <c r="AA93" s="27" t="s">
        <v>246</v>
      </c>
      <c r="AJ93" s="4" t="s">
        <v>185</v>
      </c>
      <c r="AK93" s="4" t="s">
        <v>94</v>
      </c>
    </row>
    <row r="94" spans="1:37">
      <c r="A94" s="25" t="s">
        <v>85</v>
      </c>
      <c r="B94" s="26" t="s">
        <v>180</v>
      </c>
      <c r="C94" s="27" t="s">
        <v>249</v>
      </c>
      <c r="D94" s="28" t="s">
        <v>250</v>
      </c>
      <c r="E94" s="29">
        <v>3</v>
      </c>
      <c r="F94" s="30" t="s">
        <v>183</v>
      </c>
      <c r="I94" s="31">
        <f>ROUND(E94*G94,2)</f>
        <v>0</v>
      </c>
      <c r="J94" s="31">
        <f>ROUND(E94*G94,2)</f>
        <v>0</v>
      </c>
      <c r="K94" s="32">
        <v>5.9999999999999995E-4</v>
      </c>
      <c r="L94" s="32">
        <f>E94*K94</f>
        <v>1.8E-3</v>
      </c>
      <c r="N94" s="29">
        <f>E94*M94</f>
        <v>0</v>
      </c>
      <c r="P94" s="30" t="s">
        <v>90</v>
      </c>
      <c r="V94" s="33" t="s">
        <v>69</v>
      </c>
      <c r="X94" s="27" t="s">
        <v>249</v>
      </c>
      <c r="Y94" s="27" t="s">
        <v>249</v>
      </c>
      <c r="Z94" s="30" t="s">
        <v>245</v>
      </c>
      <c r="AA94" s="27" t="s">
        <v>251</v>
      </c>
      <c r="AJ94" s="4" t="s">
        <v>185</v>
      </c>
      <c r="AK94" s="4" t="s">
        <v>94</v>
      </c>
    </row>
    <row r="95" spans="1:37">
      <c r="A95" s="25" t="s">
        <v>85</v>
      </c>
      <c r="B95" s="26" t="s">
        <v>180</v>
      </c>
      <c r="C95" s="27" t="s">
        <v>252</v>
      </c>
      <c r="D95" s="28" t="s">
        <v>253</v>
      </c>
      <c r="E95" s="29">
        <v>2</v>
      </c>
      <c r="F95" s="30" t="s">
        <v>183</v>
      </c>
      <c r="I95" s="31">
        <f>ROUND(E95*G95,2)</f>
        <v>0</v>
      </c>
      <c r="J95" s="31">
        <f>ROUND(E95*G95,2)</f>
        <v>0</v>
      </c>
      <c r="K95" s="32">
        <v>1.2E-2</v>
      </c>
      <c r="L95" s="32">
        <f>E95*K95</f>
        <v>2.4E-2</v>
      </c>
      <c r="N95" s="29">
        <f>E95*M95</f>
        <v>0</v>
      </c>
      <c r="P95" s="30" t="s">
        <v>90</v>
      </c>
      <c r="V95" s="33" t="s">
        <v>69</v>
      </c>
      <c r="X95" s="27" t="s">
        <v>252</v>
      </c>
      <c r="Y95" s="27" t="s">
        <v>252</v>
      </c>
      <c r="Z95" s="30" t="s">
        <v>245</v>
      </c>
      <c r="AA95" s="27" t="s">
        <v>254</v>
      </c>
      <c r="AJ95" s="4" t="s">
        <v>185</v>
      </c>
      <c r="AK95" s="4" t="s">
        <v>94</v>
      </c>
    </row>
    <row r="96" spans="1:37">
      <c r="A96" s="25" t="s">
        <v>85</v>
      </c>
      <c r="B96" s="26" t="s">
        <v>180</v>
      </c>
      <c r="C96" s="27" t="s">
        <v>255</v>
      </c>
      <c r="D96" s="28" t="s">
        <v>256</v>
      </c>
      <c r="E96" s="29">
        <v>1</v>
      </c>
      <c r="F96" s="30" t="s">
        <v>183</v>
      </c>
      <c r="I96" s="31">
        <f>ROUND(E96*G96,2)</f>
        <v>0</v>
      </c>
      <c r="J96" s="31">
        <f>ROUND(E96*G96,2)</f>
        <v>0</v>
      </c>
      <c r="K96" s="32">
        <v>3.0499999999999999E-2</v>
      </c>
      <c r="L96" s="32">
        <f>E96*K96</f>
        <v>3.0499999999999999E-2</v>
      </c>
      <c r="N96" s="29">
        <f>E96*M96</f>
        <v>0</v>
      </c>
      <c r="P96" s="30" t="s">
        <v>90</v>
      </c>
      <c r="V96" s="33" t="s">
        <v>69</v>
      </c>
      <c r="X96" s="27" t="s">
        <v>255</v>
      </c>
      <c r="Y96" s="27" t="s">
        <v>255</v>
      </c>
      <c r="Z96" s="30" t="s">
        <v>245</v>
      </c>
      <c r="AA96" s="27" t="s">
        <v>257</v>
      </c>
      <c r="AJ96" s="4" t="s">
        <v>185</v>
      </c>
      <c r="AK96" s="4" t="s">
        <v>94</v>
      </c>
    </row>
    <row r="97" spans="1:37" ht="25.5">
      <c r="A97" s="25" t="s">
        <v>85</v>
      </c>
      <c r="B97" s="26" t="s">
        <v>86</v>
      </c>
      <c r="C97" s="27" t="s">
        <v>258</v>
      </c>
      <c r="D97" s="28" t="s">
        <v>259</v>
      </c>
      <c r="E97" s="29">
        <v>1</v>
      </c>
      <c r="F97" s="30" t="s">
        <v>183</v>
      </c>
      <c r="H97" s="31">
        <f>ROUND(E97*G97,2)</f>
        <v>0</v>
      </c>
      <c r="J97" s="31">
        <f>ROUND(E97*G97,2)</f>
        <v>0</v>
      </c>
      <c r="K97" s="32">
        <v>8.3000000000000001E-4</v>
      </c>
      <c r="L97" s="32">
        <f>E97*K97</f>
        <v>8.3000000000000001E-4</v>
      </c>
      <c r="N97" s="29">
        <f>E97*M97</f>
        <v>0</v>
      </c>
      <c r="P97" s="30" t="s">
        <v>90</v>
      </c>
      <c r="V97" s="33" t="s">
        <v>70</v>
      </c>
      <c r="X97" s="27" t="s">
        <v>258</v>
      </c>
      <c r="Y97" s="27" t="s">
        <v>258</v>
      </c>
      <c r="Z97" s="30" t="s">
        <v>163</v>
      </c>
      <c r="AJ97" s="4" t="s">
        <v>93</v>
      </c>
      <c r="AK97" s="4" t="s">
        <v>94</v>
      </c>
    </row>
    <row r="98" spans="1:37">
      <c r="A98" s="25" t="s">
        <v>85</v>
      </c>
      <c r="B98" s="26" t="s">
        <v>86</v>
      </c>
      <c r="C98" s="27" t="s">
        <v>260</v>
      </c>
      <c r="D98" s="28" t="s">
        <v>261</v>
      </c>
      <c r="E98" s="29">
        <v>1</v>
      </c>
      <c r="F98" s="30" t="s">
        <v>183</v>
      </c>
      <c r="H98" s="31">
        <f>ROUND(E98*G98,2)</f>
        <v>0</v>
      </c>
      <c r="J98" s="31">
        <f>ROUND(E98*G98,2)</f>
        <v>0</v>
      </c>
      <c r="K98" s="32">
        <v>8.3000000000000001E-4</v>
      </c>
      <c r="L98" s="32">
        <f>E98*K98</f>
        <v>8.3000000000000001E-4</v>
      </c>
      <c r="N98" s="29">
        <f>E98*M98</f>
        <v>0</v>
      </c>
      <c r="P98" s="30" t="s">
        <v>90</v>
      </c>
      <c r="V98" s="33" t="s">
        <v>70</v>
      </c>
      <c r="X98" s="27" t="s">
        <v>260</v>
      </c>
      <c r="Y98" s="27" t="s">
        <v>260</v>
      </c>
      <c r="Z98" s="30" t="s">
        <v>163</v>
      </c>
      <c r="AJ98" s="4" t="s">
        <v>93</v>
      </c>
      <c r="AK98" s="4" t="s">
        <v>94</v>
      </c>
    </row>
    <row r="99" spans="1:37">
      <c r="A99" s="25" t="s">
        <v>85</v>
      </c>
      <c r="B99" s="26" t="s">
        <v>180</v>
      </c>
      <c r="C99" s="27" t="s">
        <v>262</v>
      </c>
      <c r="D99" s="28" t="s">
        <v>263</v>
      </c>
      <c r="E99" s="29">
        <v>1</v>
      </c>
      <c r="F99" s="30" t="s">
        <v>183</v>
      </c>
      <c r="I99" s="31">
        <f>ROUND(E99*G99,2)</f>
        <v>0</v>
      </c>
      <c r="J99" s="31">
        <f>ROUND(E99*G99,2)</f>
        <v>0</v>
      </c>
      <c r="K99" s="32">
        <v>1.2999999999999999E-2</v>
      </c>
      <c r="L99" s="32">
        <f>E99*K99</f>
        <v>1.2999999999999999E-2</v>
      </c>
      <c r="N99" s="29">
        <f>E99*M99</f>
        <v>0</v>
      </c>
      <c r="P99" s="30" t="s">
        <v>90</v>
      </c>
      <c r="V99" s="33" t="s">
        <v>69</v>
      </c>
      <c r="X99" s="27" t="s">
        <v>262</v>
      </c>
      <c r="Y99" s="27" t="s">
        <v>262</v>
      </c>
      <c r="Z99" s="30" t="s">
        <v>245</v>
      </c>
      <c r="AA99" s="27" t="s">
        <v>264</v>
      </c>
      <c r="AJ99" s="4" t="s">
        <v>185</v>
      </c>
      <c r="AK99" s="4" t="s">
        <v>94</v>
      </c>
    </row>
    <row r="100" spans="1:37">
      <c r="A100" s="25" t="s">
        <v>85</v>
      </c>
      <c r="B100" s="26" t="s">
        <v>180</v>
      </c>
      <c r="C100" s="27" t="s">
        <v>265</v>
      </c>
      <c r="D100" s="28" t="s">
        <v>266</v>
      </c>
      <c r="E100" s="29">
        <v>1</v>
      </c>
      <c r="F100" s="30" t="s">
        <v>183</v>
      </c>
      <c r="I100" s="31">
        <f>ROUND(E100*G100,2)</f>
        <v>0</v>
      </c>
      <c r="J100" s="31">
        <f>ROUND(E100*G100,2)</f>
        <v>0</v>
      </c>
      <c r="K100" s="32">
        <v>1.0999999999999999E-2</v>
      </c>
      <c r="L100" s="32">
        <f>E100*K100</f>
        <v>1.0999999999999999E-2</v>
      </c>
      <c r="N100" s="29">
        <f>E100*M100</f>
        <v>0</v>
      </c>
      <c r="P100" s="30" t="s">
        <v>90</v>
      </c>
      <c r="V100" s="33" t="s">
        <v>69</v>
      </c>
      <c r="X100" s="27" t="s">
        <v>265</v>
      </c>
      <c r="Y100" s="27" t="s">
        <v>265</v>
      </c>
      <c r="Z100" s="30" t="s">
        <v>267</v>
      </c>
      <c r="AA100" s="27" t="s">
        <v>268</v>
      </c>
      <c r="AJ100" s="4" t="s">
        <v>185</v>
      </c>
      <c r="AK100" s="4" t="s">
        <v>94</v>
      </c>
    </row>
    <row r="101" spans="1:37">
      <c r="A101" s="25" t="s">
        <v>85</v>
      </c>
      <c r="B101" s="26" t="s">
        <v>180</v>
      </c>
      <c r="C101" s="27" t="s">
        <v>269</v>
      </c>
      <c r="D101" s="28" t="s">
        <v>270</v>
      </c>
      <c r="E101" s="29">
        <v>1</v>
      </c>
      <c r="F101" s="30" t="s">
        <v>183</v>
      </c>
      <c r="I101" s="31">
        <f>ROUND(E101*G101,2)</f>
        <v>0</v>
      </c>
      <c r="J101" s="31">
        <f>ROUND(E101*G101,2)</f>
        <v>0</v>
      </c>
      <c r="K101" s="32">
        <v>3.5999999999999997E-2</v>
      </c>
      <c r="L101" s="32">
        <f>E101*K101</f>
        <v>3.5999999999999997E-2</v>
      </c>
      <c r="N101" s="29">
        <f>E101*M101</f>
        <v>0</v>
      </c>
      <c r="P101" s="30" t="s">
        <v>90</v>
      </c>
      <c r="V101" s="33" t="s">
        <v>69</v>
      </c>
      <c r="X101" s="27" t="s">
        <v>269</v>
      </c>
      <c r="Y101" s="27" t="s">
        <v>269</v>
      </c>
      <c r="Z101" s="30" t="s">
        <v>245</v>
      </c>
      <c r="AA101" s="27" t="s">
        <v>90</v>
      </c>
      <c r="AJ101" s="4" t="s">
        <v>185</v>
      </c>
      <c r="AK101" s="4" t="s">
        <v>94</v>
      </c>
    </row>
    <row r="102" spans="1:37">
      <c r="A102" s="25" t="s">
        <v>85</v>
      </c>
      <c r="B102" s="26" t="s">
        <v>86</v>
      </c>
      <c r="C102" s="27" t="s">
        <v>121</v>
      </c>
      <c r="D102" s="28" t="s">
        <v>271</v>
      </c>
      <c r="E102" s="29">
        <v>102.31</v>
      </c>
      <c r="F102" s="30" t="s">
        <v>105</v>
      </c>
      <c r="H102" s="31">
        <f>ROUND(E102*G102,2)</f>
        <v>0</v>
      </c>
      <c r="J102" s="31">
        <f>ROUND(E102*G102,2)</f>
        <v>0</v>
      </c>
      <c r="L102" s="32">
        <f>E102*K102</f>
        <v>0</v>
      </c>
      <c r="N102" s="29">
        <f>E102*M102</f>
        <v>0</v>
      </c>
      <c r="P102" s="30" t="s">
        <v>90</v>
      </c>
      <c r="V102" s="33" t="s">
        <v>70</v>
      </c>
      <c r="X102" s="27" t="s">
        <v>121</v>
      </c>
      <c r="Y102" s="27" t="s">
        <v>272</v>
      </c>
      <c r="Z102" s="30" t="s">
        <v>163</v>
      </c>
      <c r="AJ102" s="4" t="s">
        <v>93</v>
      </c>
      <c r="AK102" s="4" t="s">
        <v>94</v>
      </c>
    </row>
    <row r="103" spans="1:37">
      <c r="D103" s="66" t="s">
        <v>273</v>
      </c>
      <c r="E103" s="67"/>
      <c r="F103" s="68"/>
      <c r="G103" s="69"/>
      <c r="H103" s="69"/>
      <c r="I103" s="69"/>
      <c r="J103" s="69"/>
      <c r="K103" s="70"/>
      <c r="L103" s="70"/>
      <c r="M103" s="67"/>
      <c r="N103" s="67"/>
      <c r="O103" s="68"/>
      <c r="P103" s="68"/>
      <c r="Q103" s="67"/>
      <c r="R103" s="67"/>
      <c r="S103" s="67"/>
      <c r="T103" s="71"/>
      <c r="U103" s="71"/>
      <c r="V103" s="71" t="s">
        <v>0</v>
      </c>
      <c r="W103" s="72"/>
      <c r="X103" s="68"/>
    </row>
    <row r="104" spans="1:37">
      <c r="A104" s="25" t="s">
        <v>85</v>
      </c>
      <c r="B104" s="26" t="s">
        <v>86</v>
      </c>
      <c r="C104" s="27" t="s">
        <v>121</v>
      </c>
      <c r="D104" s="28" t="s">
        <v>274</v>
      </c>
      <c r="E104" s="29">
        <v>102.31</v>
      </c>
      <c r="F104" s="30" t="s">
        <v>105</v>
      </c>
      <c r="H104" s="31">
        <f>ROUND(E104*G104,2)</f>
        <v>0</v>
      </c>
      <c r="J104" s="31">
        <f>ROUND(E104*G104,2)</f>
        <v>0</v>
      </c>
      <c r="L104" s="32">
        <f>E104*K104</f>
        <v>0</v>
      </c>
      <c r="N104" s="29">
        <f>E104*M104</f>
        <v>0</v>
      </c>
      <c r="P104" s="30" t="s">
        <v>90</v>
      </c>
      <c r="V104" s="33" t="s">
        <v>70</v>
      </c>
      <c r="X104" s="27" t="s">
        <v>121</v>
      </c>
      <c r="Y104" s="27" t="s">
        <v>275</v>
      </c>
      <c r="Z104" s="30" t="s">
        <v>163</v>
      </c>
      <c r="AJ104" s="4" t="s">
        <v>93</v>
      </c>
      <c r="AK104" s="4" t="s">
        <v>94</v>
      </c>
    </row>
    <row r="105" spans="1:37">
      <c r="A105" s="25" t="s">
        <v>85</v>
      </c>
      <c r="B105" s="26" t="s">
        <v>86</v>
      </c>
      <c r="C105" s="27" t="s">
        <v>121</v>
      </c>
      <c r="D105" s="28" t="s">
        <v>276</v>
      </c>
      <c r="E105" s="29">
        <v>3</v>
      </c>
      <c r="F105" s="30" t="s">
        <v>183</v>
      </c>
      <c r="H105" s="31">
        <f>ROUND(E105*G105,2)</f>
        <v>0</v>
      </c>
      <c r="J105" s="31">
        <f>ROUND(E105*G105,2)</f>
        <v>0</v>
      </c>
      <c r="K105" s="32">
        <v>5.2449999999999997E-2</v>
      </c>
      <c r="L105" s="32">
        <f>E105*K105</f>
        <v>0.15734999999999999</v>
      </c>
      <c r="N105" s="29">
        <f>E105*M105</f>
        <v>0</v>
      </c>
      <c r="P105" s="30" t="s">
        <v>90</v>
      </c>
      <c r="V105" s="33" t="s">
        <v>70</v>
      </c>
      <c r="X105" s="27" t="s">
        <v>121</v>
      </c>
      <c r="Y105" s="27" t="s">
        <v>277</v>
      </c>
      <c r="Z105" s="30" t="s">
        <v>163</v>
      </c>
      <c r="AJ105" s="4" t="s">
        <v>93</v>
      </c>
      <c r="AK105" s="4" t="s">
        <v>94</v>
      </c>
    </row>
    <row r="106" spans="1:37" ht="25.5">
      <c r="A106" s="25" t="s">
        <v>85</v>
      </c>
      <c r="B106" s="26" t="s">
        <v>86</v>
      </c>
      <c r="C106" s="27" t="s">
        <v>278</v>
      </c>
      <c r="D106" s="28" t="s">
        <v>279</v>
      </c>
      <c r="E106" s="29">
        <v>1</v>
      </c>
      <c r="F106" s="30" t="s">
        <v>183</v>
      </c>
      <c r="H106" s="31">
        <f>ROUND(E106*G106,2)</f>
        <v>0</v>
      </c>
      <c r="J106" s="31">
        <f>ROUND(E106*G106,2)</f>
        <v>0</v>
      </c>
      <c r="K106" s="32">
        <v>23.140370000000001</v>
      </c>
      <c r="L106" s="32">
        <f>E106*K106</f>
        <v>23.140370000000001</v>
      </c>
      <c r="N106" s="29">
        <f>E106*M106</f>
        <v>0</v>
      </c>
      <c r="P106" s="30" t="s">
        <v>90</v>
      </c>
      <c r="V106" s="33" t="s">
        <v>70</v>
      </c>
      <c r="X106" s="27" t="s">
        <v>278</v>
      </c>
      <c r="Y106" s="27" t="s">
        <v>278</v>
      </c>
      <c r="Z106" s="30" t="s">
        <v>163</v>
      </c>
      <c r="AJ106" s="4" t="s">
        <v>93</v>
      </c>
      <c r="AK106" s="4" t="s">
        <v>94</v>
      </c>
    </row>
    <row r="107" spans="1:37" ht="25.5">
      <c r="A107" s="25" t="s">
        <v>85</v>
      </c>
      <c r="B107" s="26" t="s">
        <v>86</v>
      </c>
      <c r="C107" s="27" t="s">
        <v>121</v>
      </c>
      <c r="D107" s="28" t="s">
        <v>280</v>
      </c>
      <c r="E107" s="29">
        <v>1</v>
      </c>
      <c r="F107" s="30" t="s">
        <v>183</v>
      </c>
      <c r="H107" s="31">
        <f>ROUND(E107*G107,2)</f>
        <v>0</v>
      </c>
      <c r="J107" s="31">
        <f>ROUND(E107*G107,2)</f>
        <v>0</v>
      </c>
      <c r="K107" s="32">
        <v>7.0200000000000002E-3</v>
      </c>
      <c r="L107" s="32">
        <f>E107*K107</f>
        <v>7.0200000000000002E-3</v>
      </c>
      <c r="N107" s="29">
        <f>E107*M107</f>
        <v>0</v>
      </c>
      <c r="P107" s="30" t="s">
        <v>90</v>
      </c>
      <c r="V107" s="33" t="s">
        <v>70</v>
      </c>
      <c r="X107" s="27" t="s">
        <v>121</v>
      </c>
      <c r="Y107" s="27" t="s">
        <v>281</v>
      </c>
      <c r="Z107" s="30" t="s">
        <v>163</v>
      </c>
      <c r="AJ107" s="4" t="s">
        <v>93</v>
      </c>
      <c r="AK107" s="4" t="s">
        <v>94</v>
      </c>
    </row>
    <row r="108" spans="1:37">
      <c r="A108" s="25" t="s">
        <v>85</v>
      </c>
      <c r="B108" s="26" t="s">
        <v>180</v>
      </c>
      <c r="C108" s="27" t="s">
        <v>282</v>
      </c>
      <c r="D108" s="28" t="s">
        <v>283</v>
      </c>
      <c r="E108" s="29">
        <v>0.1</v>
      </c>
      <c r="F108" s="30" t="s">
        <v>284</v>
      </c>
      <c r="I108" s="31">
        <f>ROUND(E108*G108,2)</f>
        <v>0</v>
      </c>
      <c r="J108" s="31">
        <f>ROUND(E108*G108,2)</f>
        <v>0</v>
      </c>
      <c r="K108" s="32">
        <v>0.28299999999999997</v>
      </c>
      <c r="L108" s="32">
        <f>E108*K108</f>
        <v>2.8299999999999999E-2</v>
      </c>
      <c r="N108" s="29">
        <f>E108*M108</f>
        <v>0</v>
      </c>
      <c r="P108" s="30" t="s">
        <v>90</v>
      </c>
      <c r="V108" s="33" t="s">
        <v>69</v>
      </c>
      <c r="X108" s="27" t="s">
        <v>282</v>
      </c>
      <c r="Y108" s="27" t="s">
        <v>282</v>
      </c>
      <c r="Z108" s="30" t="s">
        <v>285</v>
      </c>
      <c r="AA108" s="27" t="s">
        <v>90</v>
      </c>
      <c r="AJ108" s="4" t="s">
        <v>185</v>
      </c>
      <c r="AK108" s="4" t="s">
        <v>94</v>
      </c>
    </row>
    <row r="109" spans="1:37">
      <c r="A109" s="25" t="s">
        <v>85</v>
      </c>
      <c r="B109" s="26" t="s">
        <v>180</v>
      </c>
      <c r="C109" s="27" t="s">
        <v>286</v>
      </c>
      <c r="D109" s="28" t="s">
        <v>287</v>
      </c>
      <c r="E109" s="29">
        <v>0.1</v>
      </c>
      <c r="F109" s="30" t="s">
        <v>284</v>
      </c>
      <c r="I109" s="31">
        <f>ROUND(E109*G109,2)</f>
        <v>0</v>
      </c>
      <c r="J109" s="31">
        <f>ROUND(E109*G109,2)</f>
        <v>0</v>
      </c>
      <c r="K109" s="32">
        <v>1.7000000000000001E-2</v>
      </c>
      <c r="L109" s="32">
        <f>E109*K109</f>
        <v>1.7000000000000001E-3</v>
      </c>
      <c r="N109" s="29">
        <f>E109*M109</f>
        <v>0</v>
      </c>
      <c r="P109" s="30" t="s">
        <v>90</v>
      </c>
      <c r="V109" s="33" t="s">
        <v>69</v>
      </c>
      <c r="X109" s="27" t="s">
        <v>286</v>
      </c>
      <c r="Y109" s="27" t="s">
        <v>286</v>
      </c>
      <c r="Z109" s="30" t="s">
        <v>288</v>
      </c>
      <c r="AA109" s="27" t="s">
        <v>90</v>
      </c>
      <c r="AJ109" s="4" t="s">
        <v>185</v>
      </c>
      <c r="AK109" s="4" t="s">
        <v>94</v>
      </c>
    </row>
    <row r="110" spans="1:37">
      <c r="A110" s="25" t="s">
        <v>85</v>
      </c>
      <c r="B110" s="26" t="s">
        <v>180</v>
      </c>
      <c r="C110" s="27" t="s">
        <v>121</v>
      </c>
      <c r="D110" s="28" t="s">
        <v>289</v>
      </c>
      <c r="E110" s="29">
        <v>1.01</v>
      </c>
      <c r="F110" s="30" t="s">
        <v>183</v>
      </c>
      <c r="I110" s="31">
        <f>ROUND(E110*G110,2)</f>
        <v>0</v>
      </c>
      <c r="J110" s="31">
        <f>ROUND(E110*G110,2)</f>
        <v>0</v>
      </c>
      <c r="K110" s="32">
        <v>3.5000000000000003E-2</v>
      </c>
      <c r="L110" s="32">
        <f>E110*K110</f>
        <v>3.5350000000000006E-2</v>
      </c>
      <c r="N110" s="29">
        <f>E110*M110</f>
        <v>0</v>
      </c>
      <c r="P110" s="30" t="s">
        <v>90</v>
      </c>
      <c r="V110" s="33" t="s">
        <v>69</v>
      </c>
      <c r="X110" s="27" t="s">
        <v>121</v>
      </c>
      <c r="Y110" s="27" t="s">
        <v>290</v>
      </c>
      <c r="Z110" s="30" t="s">
        <v>291</v>
      </c>
      <c r="AA110" s="27" t="s">
        <v>90</v>
      </c>
      <c r="AJ110" s="4" t="s">
        <v>185</v>
      </c>
      <c r="AK110" s="4" t="s">
        <v>94</v>
      </c>
    </row>
    <row r="111" spans="1:37">
      <c r="A111" s="25" t="s">
        <v>85</v>
      </c>
      <c r="B111" s="26" t="s">
        <v>180</v>
      </c>
      <c r="C111" s="27" t="s">
        <v>121</v>
      </c>
      <c r="D111" s="28" t="s">
        <v>292</v>
      </c>
      <c r="E111" s="29">
        <v>1</v>
      </c>
      <c r="F111" s="30" t="s">
        <v>197</v>
      </c>
      <c r="I111" s="31">
        <f>ROUND(E111*G111,2)</f>
        <v>0</v>
      </c>
      <c r="J111" s="31">
        <f>ROUND(E111*G111,2)</f>
        <v>0</v>
      </c>
      <c r="K111" s="32">
        <v>1.7999999999999999E-2</v>
      </c>
      <c r="L111" s="32">
        <f>E111*K111</f>
        <v>1.7999999999999999E-2</v>
      </c>
      <c r="N111" s="29">
        <f>E111*M111</f>
        <v>0</v>
      </c>
      <c r="P111" s="30" t="s">
        <v>90</v>
      </c>
      <c r="V111" s="33" t="s">
        <v>69</v>
      </c>
      <c r="X111" s="27" t="s">
        <v>121</v>
      </c>
      <c r="Y111" s="27" t="s">
        <v>293</v>
      </c>
      <c r="Z111" s="30" t="s">
        <v>140</v>
      </c>
      <c r="AA111" s="27" t="s">
        <v>90</v>
      </c>
      <c r="AJ111" s="4" t="s">
        <v>185</v>
      </c>
      <c r="AK111" s="4" t="s">
        <v>94</v>
      </c>
    </row>
    <row r="112" spans="1:37" ht="25.5">
      <c r="A112" s="25" t="s">
        <v>85</v>
      </c>
      <c r="B112" s="26" t="s">
        <v>180</v>
      </c>
      <c r="C112" s="27" t="s">
        <v>294</v>
      </c>
      <c r="D112" s="28" t="s">
        <v>295</v>
      </c>
      <c r="E112" s="29">
        <v>3.03</v>
      </c>
      <c r="F112" s="30" t="s">
        <v>197</v>
      </c>
      <c r="I112" s="31">
        <f>ROUND(E112*G112,2)</f>
        <v>0</v>
      </c>
      <c r="J112" s="31">
        <f>ROUND(E112*G112,2)</f>
        <v>0</v>
      </c>
      <c r="K112" s="32">
        <v>7.4000000000000003E-3</v>
      </c>
      <c r="L112" s="32">
        <f>E112*K112</f>
        <v>2.2422000000000001E-2</v>
      </c>
      <c r="N112" s="29">
        <f>E112*M112</f>
        <v>0</v>
      </c>
      <c r="P112" s="30" t="s">
        <v>90</v>
      </c>
      <c r="V112" s="33" t="s">
        <v>69</v>
      </c>
      <c r="X112" s="27" t="s">
        <v>294</v>
      </c>
      <c r="Y112" s="27" t="s">
        <v>294</v>
      </c>
      <c r="Z112" s="30" t="s">
        <v>140</v>
      </c>
      <c r="AA112" s="27" t="s">
        <v>90</v>
      </c>
      <c r="AJ112" s="4" t="s">
        <v>185</v>
      </c>
      <c r="AK112" s="4" t="s">
        <v>94</v>
      </c>
    </row>
    <row r="113" spans="1:37" ht="25.5">
      <c r="A113" s="25" t="s">
        <v>85</v>
      </c>
      <c r="B113" s="26" t="s">
        <v>180</v>
      </c>
      <c r="C113" s="27" t="s">
        <v>296</v>
      </c>
      <c r="D113" s="28" t="s">
        <v>297</v>
      </c>
      <c r="E113" s="29">
        <v>3.03</v>
      </c>
      <c r="F113" s="30" t="s">
        <v>197</v>
      </c>
      <c r="I113" s="31">
        <f>ROUND(E113*G113,2)</f>
        <v>0</v>
      </c>
      <c r="J113" s="31">
        <f>ROUND(E113*G113,2)</f>
        <v>0</v>
      </c>
      <c r="K113" s="32">
        <v>7.0000000000000001E-3</v>
      </c>
      <c r="L113" s="32">
        <f>E113*K113</f>
        <v>2.121E-2</v>
      </c>
      <c r="N113" s="29">
        <f>E113*M113</f>
        <v>0</v>
      </c>
      <c r="P113" s="30" t="s">
        <v>90</v>
      </c>
      <c r="V113" s="33" t="s">
        <v>69</v>
      </c>
      <c r="X113" s="27" t="s">
        <v>296</v>
      </c>
      <c r="Y113" s="27" t="s">
        <v>296</v>
      </c>
      <c r="Z113" s="30" t="s">
        <v>140</v>
      </c>
      <c r="AA113" s="27" t="s">
        <v>90</v>
      </c>
      <c r="AJ113" s="4" t="s">
        <v>185</v>
      </c>
      <c r="AK113" s="4" t="s">
        <v>94</v>
      </c>
    </row>
    <row r="114" spans="1:37">
      <c r="A114" s="25" t="s">
        <v>85</v>
      </c>
      <c r="B114" s="26" t="s">
        <v>180</v>
      </c>
      <c r="C114" s="27" t="s">
        <v>298</v>
      </c>
      <c r="D114" s="28" t="s">
        <v>299</v>
      </c>
      <c r="E114" s="29">
        <v>110</v>
      </c>
      <c r="F114" s="30" t="s">
        <v>105</v>
      </c>
      <c r="I114" s="31">
        <f>ROUND(E114*G114,2)</f>
        <v>0</v>
      </c>
      <c r="J114" s="31">
        <f>ROUND(E114*G114,2)</f>
        <v>0</v>
      </c>
      <c r="K114" s="32">
        <v>2.5000000000000001E-4</v>
      </c>
      <c r="L114" s="32">
        <f>E114*K114</f>
        <v>2.75E-2</v>
      </c>
      <c r="N114" s="29">
        <f>E114*M114</f>
        <v>0</v>
      </c>
      <c r="P114" s="30" t="s">
        <v>90</v>
      </c>
      <c r="V114" s="33" t="s">
        <v>69</v>
      </c>
      <c r="X114" s="27" t="s">
        <v>298</v>
      </c>
      <c r="Y114" s="27" t="s">
        <v>298</v>
      </c>
      <c r="Z114" s="30" t="s">
        <v>140</v>
      </c>
      <c r="AA114" s="27" t="s">
        <v>90</v>
      </c>
      <c r="AJ114" s="4" t="s">
        <v>185</v>
      </c>
      <c r="AK114" s="4" t="s">
        <v>94</v>
      </c>
    </row>
    <row r="115" spans="1:37">
      <c r="A115" s="25" t="s">
        <v>85</v>
      </c>
      <c r="B115" s="26" t="s">
        <v>180</v>
      </c>
      <c r="C115" s="27" t="s">
        <v>121</v>
      </c>
      <c r="D115" s="28" t="s">
        <v>300</v>
      </c>
      <c r="E115" s="29">
        <v>25.5</v>
      </c>
      <c r="F115" s="30" t="s">
        <v>78</v>
      </c>
      <c r="I115" s="31">
        <f>ROUND(E115*G115,2)</f>
        <v>0</v>
      </c>
      <c r="J115" s="31">
        <f>ROUND(E115*G115,2)</f>
        <v>0</v>
      </c>
      <c r="K115" s="32">
        <v>1E-4</v>
      </c>
      <c r="L115" s="32">
        <f>E115*K115</f>
        <v>2.5500000000000002E-3</v>
      </c>
      <c r="N115" s="29">
        <f>E115*M115</f>
        <v>0</v>
      </c>
      <c r="P115" s="30" t="s">
        <v>90</v>
      </c>
      <c r="V115" s="33" t="s">
        <v>69</v>
      </c>
      <c r="X115" s="27" t="s">
        <v>121</v>
      </c>
      <c r="Y115" s="27" t="s">
        <v>301</v>
      </c>
      <c r="Z115" s="30" t="s">
        <v>140</v>
      </c>
      <c r="AA115" s="27" t="s">
        <v>90</v>
      </c>
      <c r="AJ115" s="4" t="s">
        <v>185</v>
      </c>
      <c r="AK115" s="4" t="s">
        <v>94</v>
      </c>
    </row>
    <row r="116" spans="1:37">
      <c r="D116" s="66" t="s">
        <v>302</v>
      </c>
      <c r="E116" s="67"/>
      <c r="F116" s="68"/>
      <c r="G116" s="69"/>
      <c r="H116" s="69"/>
      <c r="I116" s="69"/>
      <c r="J116" s="69"/>
      <c r="K116" s="70"/>
      <c r="L116" s="70"/>
      <c r="M116" s="67"/>
      <c r="N116" s="67"/>
      <c r="O116" s="68"/>
      <c r="P116" s="68"/>
      <c r="Q116" s="67"/>
      <c r="R116" s="67"/>
      <c r="S116" s="67"/>
      <c r="T116" s="71"/>
      <c r="U116" s="71"/>
      <c r="V116" s="71" t="s">
        <v>0</v>
      </c>
      <c r="W116" s="72"/>
      <c r="X116" s="68"/>
    </row>
    <row r="117" spans="1:37">
      <c r="A117" s="25" t="s">
        <v>85</v>
      </c>
      <c r="B117" s="26" t="s">
        <v>180</v>
      </c>
      <c r="C117" s="27" t="s">
        <v>121</v>
      </c>
      <c r="D117" s="28" t="s">
        <v>303</v>
      </c>
      <c r="E117" s="29">
        <v>126.5</v>
      </c>
      <c r="F117" s="30" t="s">
        <v>78</v>
      </c>
      <c r="I117" s="31">
        <f>ROUND(E117*G117,2)</f>
        <v>0</v>
      </c>
      <c r="J117" s="31">
        <f>ROUND(E117*G117,2)</f>
        <v>0</v>
      </c>
      <c r="K117" s="32">
        <v>1.4999999999999999E-4</v>
      </c>
      <c r="L117" s="32">
        <f>E117*K117</f>
        <v>1.8974999999999999E-2</v>
      </c>
      <c r="N117" s="29">
        <f>E117*M117</f>
        <v>0</v>
      </c>
      <c r="P117" s="30" t="s">
        <v>90</v>
      </c>
      <c r="V117" s="33" t="s">
        <v>69</v>
      </c>
      <c r="X117" s="27" t="s">
        <v>121</v>
      </c>
      <c r="Y117" s="27" t="s">
        <v>304</v>
      </c>
      <c r="Z117" s="30" t="s">
        <v>140</v>
      </c>
      <c r="AA117" s="27" t="s">
        <v>90</v>
      </c>
      <c r="AJ117" s="4" t="s">
        <v>185</v>
      </c>
      <c r="AK117" s="4" t="s">
        <v>94</v>
      </c>
    </row>
    <row r="118" spans="1:37">
      <c r="D118" s="66" t="s">
        <v>305</v>
      </c>
      <c r="E118" s="67"/>
      <c r="F118" s="68"/>
      <c r="G118" s="69"/>
      <c r="H118" s="69"/>
      <c r="I118" s="69"/>
      <c r="J118" s="69"/>
      <c r="K118" s="70"/>
      <c r="L118" s="70"/>
      <c r="M118" s="67"/>
      <c r="N118" s="67"/>
      <c r="O118" s="68"/>
      <c r="P118" s="68"/>
      <c r="Q118" s="67"/>
      <c r="R118" s="67"/>
      <c r="S118" s="67"/>
      <c r="T118" s="71"/>
      <c r="U118" s="71"/>
      <c r="V118" s="71" t="s">
        <v>0</v>
      </c>
      <c r="W118" s="72"/>
      <c r="X118" s="68"/>
    </row>
    <row r="119" spans="1:37">
      <c r="D119" s="73" t="s">
        <v>306</v>
      </c>
      <c r="E119" s="74">
        <f>J119</f>
        <v>0</v>
      </c>
      <c r="H119" s="74">
        <f>SUM(H69:H118)</f>
        <v>0</v>
      </c>
      <c r="I119" s="74">
        <f>SUM(I69:I118)</f>
        <v>0</v>
      </c>
      <c r="J119" s="74">
        <f>SUM(J69:J118)</f>
        <v>0</v>
      </c>
      <c r="L119" s="75">
        <f>SUM(L69:L118)</f>
        <v>23.803564270000003</v>
      </c>
      <c r="N119" s="76">
        <f>SUM(N69:N118)</f>
        <v>0</v>
      </c>
      <c r="W119" s="34">
        <f>SUM(W69:W118)</f>
        <v>0</v>
      </c>
    </row>
    <row r="121" spans="1:37">
      <c r="B121" s="27" t="s">
        <v>307</v>
      </c>
    </row>
    <row r="122" spans="1:37" ht="25.5">
      <c r="A122" s="25" t="s">
        <v>85</v>
      </c>
      <c r="B122" s="26" t="s">
        <v>95</v>
      </c>
      <c r="C122" s="27" t="s">
        <v>308</v>
      </c>
      <c r="D122" s="28" t="s">
        <v>309</v>
      </c>
      <c r="E122" s="29">
        <v>12</v>
      </c>
      <c r="F122" s="30" t="s">
        <v>105</v>
      </c>
      <c r="H122" s="31">
        <f>ROUND(E122*G122,2)</f>
        <v>0</v>
      </c>
      <c r="J122" s="31">
        <f>ROUND(E122*G122,2)</f>
        <v>0</v>
      </c>
      <c r="K122" s="32">
        <v>3.0000000000000001E-5</v>
      </c>
      <c r="L122" s="32">
        <f>E122*K122</f>
        <v>3.6000000000000002E-4</v>
      </c>
      <c r="N122" s="29">
        <f>E122*M122</f>
        <v>0</v>
      </c>
      <c r="P122" s="30" t="s">
        <v>90</v>
      </c>
      <c r="V122" s="33" t="s">
        <v>70</v>
      </c>
      <c r="X122" s="27" t="s">
        <v>308</v>
      </c>
      <c r="Y122" s="27" t="s">
        <v>308</v>
      </c>
      <c r="Z122" s="30" t="s">
        <v>177</v>
      </c>
      <c r="AJ122" s="4" t="s">
        <v>93</v>
      </c>
      <c r="AK122" s="4" t="s">
        <v>94</v>
      </c>
    </row>
    <row r="123" spans="1:37">
      <c r="D123" s="66" t="s">
        <v>310</v>
      </c>
      <c r="E123" s="67"/>
      <c r="F123" s="68"/>
      <c r="G123" s="69"/>
      <c r="H123" s="69"/>
      <c r="I123" s="69"/>
      <c r="J123" s="69"/>
      <c r="K123" s="70"/>
      <c r="L123" s="70"/>
      <c r="M123" s="67"/>
      <c r="N123" s="67"/>
      <c r="O123" s="68"/>
      <c r="P123" s="68"/>
      <c r="Q123" s="67"/>
      <c r="R123" s="67"/>
      <c r="S123" s="67"/>
      <c r="T123" s="71"/>
      <c r="U123" s="71"/>
      <c r="V123" s="71" t="s">
        <v>0</v>
      </c>
      <c r="W123" s="72"/>
      <c r="X123" s="68"/>
    </row>
    <row r="124" spans="1:37" ht="25.5">
      <c r="A124" s="25" t="s">
        <v>85</v>
      </c>
      <c r="B124" s="26" t="s">
        <v>311</v>
      </c>
      <c r="C124" s="27" t="s">
        <v>312</v>
      </c>
      <c r="D124" s="28" t="s">
        <v>313</v>
      </c>
      <c r="E124" s="29">
        <v>1.6140000000000001</v>
      </c>
      <c r="F124" s="30" t="s">
        <v>314</v>
      </c>
      <c r="H124" s="31">
        <f>ROUND(E124*G124,2)</f>
        <v>0</v>
      </c>
      <c r="J124" s="31">
        <f>ROUND(E124*G124,2)</f>
        <v>0</v>
      </c>
      <c r="L124" s="32">
        <f>E124*K124</f>
        <v>0</v>
      </c>
      <c r="N124" s="29">
        <f>E124*M124</f>
        <v>0</v>
      </c>
      <c r="P124" s="30" t="s">
        <v>90</v>
      </c>
      <c r="V124" s="33" t="s">
        <v>70</v>
      </c>
      <c r="X124" s="27" t="s">
        <v>312</v>
      </c>
      <c r="Y124" s="27" t="s">
        <v>312</v>
      </c>
      <c r="Z124" s="30" t="s">
        <v>99</v>
      </c>
      <c r="AJ124" s="4" t="s">
        <v>93</v>
      </c>
      <c r="AK124" s="4" t="s">
        <v>94</v>
      </c>
    </row>
    <row r="125" spans="1:37">
      <c r="D125" s="66" t="s">
        <v>315</v>
      </c>
      <c r="E125" s="67"/>
      <c r="F125" s="68"/>
      <c r="G125" s="69"/>
      <c r="H125" s="69"/>
      <c r="I125" s="69"/>
      <c r="J125" s="69"/>
      <c r="K125" s="70"/>
      <c r="L125" s="70"/>
      <c r="M125" s="67"/>
      <c r="N125" s="67"/>
      <c r="O125" s="68"/>
      <c r="P125" s="68"/>
      <c r="Q125" s="67"/>
      <c r="R125" s="67"/>
      <c r="S125" s="67"/>
      <c r="T125" s="71"/>
      <c r="U125" s="71"/>
      <c r="V125" s="71" t="s">
        <v>0</v>
      </c>
      <c r="W125" s="72"/>
      <c r="X125" s="68"/>
    </row>
    <row r="126" spans="1:37">
      <c r="A126" s="25" t="s">
        <v>85</v>
      </c>
      <c r="B126" s="26" t="s">
        <v>311</v>
      </c>
      <c r="C126" s="27" t="s">
        <v>316</v>
      </c>
      <c r="D126" s="28" t="s">
        <v>317</v>
      </c>
      <c r="E126" s="29">
        <v>14.526</v>
      </c>
      <c r="F126" s="30" t="s">
        <v>314</v>
      </c>
      <c r="H126" s="31">
        <f>ROUND(E126*G126,2)</f>
        <v>0</v>
      </c>
      <c r="J126" s="31">
        <f>ROUND(E126*G126,2)</f>
        <v>0</v>
      </c>
      <c r="L126" s="32">
        <f>E126*K126</f>
        <v>0</v>
      </c>
      <c r="N126" s="29">
        <f>E126*M126</f>
        <v>0</v>
      </c>
      <c r="P126" s="30" t="s">
        <v>90</v>
      </c>
      <c r="V126" s="33" t="s">
        <v>70</v>
      </c>
      <c r="X126" s="27" t="s">
        <v>316</v>
      </c>
      <c r="Y126" s="27" t="s">
        <v>316</v>
      </c>
      <c r="Z126" s="30" t="s">
        <v>99</v>
      </c>
      <c r="AJ126" s="4" t="s">
        <v>93</v>
      </c>
      <c r="AK126" s="4" t="s">
        <v>94</v>
      </c>
    </row>
    <row r="127" spans="1:37">
      <c r="D127" s="66" t="s">
        <v>318</v>
      </c>
      <c r="E127" s="67"/>
      <c r="F127" s="68"/>
      <c r="G127" s="69"/>
      <c r="H127" s="69"/>
      <c r="I127" s="69"/>
      <c r="J127" s="69"/>
      <c r="K127" s="70"/>
      <c r="L127" s="70"/>
      <c r="M127" s="67"/>
      <c r="N127" s="67"/>
      <c r="O127" s="68"/>
      <c r="P127" s="68"/>
      <c r="Q127" s="67"/>
      <c r="R127" s="67"/>
      <c r="S127" s="67"/>
      <c r="T127" s="71"/>
      <c r="U127" s="71"/>
      <c r="V127" s="71" t="s">
        <v>0</v>
      </c>
      <c r="W127" s="72"/>
      <c r="X127" s="68"/>
    </row>
    <row r="128" spans="1:37">
      <c r="A128" s="25" t="s">
        <v>85</v>
      </c>
      <c r="B128" s="26" t="s">
        <v>319</v>
      </c>
      <c r="C128" s="27" t="s">
        <v>320</v>
      </c>
      <c r="D128" s="28" t="s">
        <v>321</v>
      </c>
      <c r="E128" s="29">
        <v>1.6140000000000001</v>
      </c>
      <c r="F128" s="30" t="s">
        <v>314</v>
      </c>
      <c r="H128" s="31">
        <f>ROUND(E128*G128,2)</f>
        <v>0</v>
      </c>
      <c r="J128" s="31">
        <f>ROUND(E128*G128,2)</f>
        <v>0</v>
      </c>
      <c r="L128" s="32">
        <f>E128*K128</f>
        <v>0</v>
      </c>
      <c r="N128" s="29">
        <f>E128*M128</f>
        <v>0</v>
      </c>
      <c r="P128" s="30" t="s">
        <v>90</v>
      </c>
      <c r="V128" s="33" t="s">
        <v>70</v>
      </c>
      <c r="X128" s="27" t="s">
        <v>320</v>
      </c>
      <c r="Y128" s="27" t="s">
        <v>322</v>
      </c>
      <c r="Z128" s="30" t="s">
        <v>99</v>
      </c>
      <c r="AJ128" s="4" t="s">
        <v>93</v>
      </c>
      <c r="AK128" s="4" t="s">
        <v>94</v>
      </c>
    </row>
    <row r="129" spans="1:37" ht="25.5">
      <c r="A129" s="25" t="s">
        <v>85</v>
      </c>
      <c r="B129" s="26" t="s">
        <v>86</v>
      </c>
      <c r="C129" s="27" t="s">
        <v>121</v>
      </c>
      <c r="D129" s="28" t="s">
        <v>323</v>
      </c>
      <c r="E129" s="29">
        <v>115.46599999999999</v>
      </c>
      <c r="F129" s="30" t="s">
        <v>314</v>
      </c>
      <c r="H129" s="31">
        <f>ROUND(E129*G129,2)</f>
        <v>0</v>
      </c>
      <c r="J129" s="31">
        <f>ROUND(E129*G129,2)</f>
        <v>0</v>
      </c>
      <c r="L129" s="32">
        <f>E129*K129</f>
        <v>0</v>
      </c>
      <c r="N129" s="29">
        <f>E129*M129</f>
        <v>0</v>
      </c>
      <c r="P129" s="30" t="s">
        <v>90</v>
      </c>
      <c r="V129" s="33" t="s">
        <v>70</v>
      </c>
      <c r="X129" s="27" t="s">
        <v>121</v>
      </c>
      <c r="Y129" s="27" t="s">
        <v>324</v>
      </c>
      <c r="Z129" s="30" t="s">
        <v>163</v>
      </c>
      <c r="AJ129" s="4" t="s">
        <v>93</v>
      </c>
      <c r="AK129" s="4" t="s">
        <v>94</v>
      </c>
    </row>
    <row r="130" spans="1:37">
      <c r="D130" s="73" t="s">
        <v>325</v>
      </c>
      <c r="E130" s="74">
        <f>J130</f>
        <v>0</v>
      </c>
      <c r="H130" s="74">
        <f>SUM(H121:H129)</f>
        <v>0</v>
      </c>
      <c r="I130" s="74">
        <f>SUM(I121:I129)</f>
        <v>0</v>
      </c>
      <c r="J130" s="74">
        <f>SUM(J121:J129)</f>
        <v>0</v>
      </c>
      <c r="L130" s="75">
        <f>SUM(L121:L129)</f>
        <v>3.6000000000000002E-4</v>
      </c>
      <c r="N130" s="76">
        <f>SUM(N121:N129)</f>
        <v>0</v>
      </c>
      <c r="W130" s="34">
        <f>SUM(W121:W129)</f>
        <v>0</v>
      </c>
    </row>
    <row r="132" spans="1:37">
      <c r="D132" s="73" t="s">
        <v>326</v>
      </c>
      <c r="E132" s="76">
        <f>J132</f>
        <v>0</v>
      </c>
      <c r="H132" s="74">
        <f>+H48+H57+H67+H119+H130</f>
        <v>0</v>
      </c>
      <c r="I132" s="74">
        <f>+I48+I57+I67+I119+I130</f>
        <v>0</v>
      </c>
      <c r="J132" s="74">
        <f>+J48+J57+J67+J119+J130</f>
        <v>0</v>
      </c>
      <c r="L132" s="75">
        <f>+L48+L57+L67+L119+L130</f>
        <v>115.46561902000002</v>
      </c>
      <c r="N132" s="76">
        <f>+N48+N57+N67+N119+N130</f>
        <v>1.516</v>
      </c>
      <c r="W132" s="34">
        <f>+W48+W57+W67+W119+W130</f>
        <v>0</v>
      </c>
    </row>
    <row r="134" spans="1:37">
      <c r="B134" s="65" t="s">
        <v>327</v>
      </c>
    </row>
    <row r="135" spans="1:37">
      <c r="B135" s="27" t="s">
        <v>328</v>
      </c>
    </row>
    <row r="136" spans="1:37" ht="25.5">
      <c r="A136" s="25" t="s">
        <v>85</v>
      </c>
      <c r="B136" s="26" t="s">
        <v>180</v>
      </c>
      <c r="C136" s="27" t="s">
        <v>329</v>
      </c>
      <c r="D136" s="28" t="s">
        <v>330</v>
      </c>
      <c r="E136" s="29">
        <v>23.5</v>
      </c>
      <c r="F136" s="30" t="s">
        <v>105</v>
      </c>
      <c r="I136" s="31">
        <f>ROUND(E136*G136,2)</f>
        <v>0</v>
      </c>
      <c r="J136" s="31">
        <f>ROUND(E136*G136,2)</f>
        <v>0</v>
      </c>
      <c r="K136" s="32">
        <v>1.426E-2</v>
      </c>
      <c r="L136" s="32">
        <f>E136*K136</f>
        <v>0.33511000000000002</v>
      </c>
      <c r="N136" s="29">
        <f>E136*M136</f>
        <v>0</v>
      </c>
      <c r="P136" s="30" t="s">
        <v>90</v>
      </c>
      <c r="V136" s="33" t="s">
        <v>69</v>
      </c>
      <c r="X136" s="27" t="s">
        <v>329</v>
      </c>
      <c r="Y136" s="27" t="s">
        <v>329</v>
      </c>
      <c r="Z136" s="30" t="s">
        <v>331</v>
      </c>
      <c r="AA136" s="27" t="s">
        <v>90</v>
      </c>
      <c r="AJ136" s="4" t="s">
        <v>332</v>
      </c>
      <c r="AK136" s="4" t="s">
        <v>94</v>
      </c>
    </row>
    <row r="137" spans="1:37" ht="25.5">
      <c r="A137" s="25" t="s">
        <v>85</v>
      </c>
      <c r="B137" s="26" t="s">
        <v>180</v>
      </c>
      <c r="C137" s="27" t="s">
        <v>333</v>
      </c>
      <c r="D137" s="28" t="s">
        <v>334</v>
      </c>
      <c r="E137" s="29">
        <v>4</v>
      </c>
      <c r="F137" s="30" t="s">
        <v>197</v>
      </c>
      <c r="I137" s="31">
        <f>ROUND(E137*G137,2)</f>
        <v>0</v>
      </c>
      <c r="J137" s="31">
        <f>ROUND(E137*G137,2)</f>
        <v>0</v>
      </c>
      <c r="K137" s="32">
        <v>7.7999999999999996E-3</v>
      </c>
      <c r="L137" s="32">
        <f>E137*K137</f>
        <v>3.1199999999999999E-2</v>
      </c>
      <c r="N137" s="29">
        <f>E137*M137</f>
        <v>0</v>
      </c>
      <c r="P137" s="30" t="s">
        <v>90</v>
      </c>
      <c r="V137" s="33" t="s">
        <v>69</v>
      </c>
      <c r="X137" s="27" t="s">
        <v>333</v>
      </c>
      <c r="Y137" s="27" t="s">
        <v>333</v>
      </c>
      <c r="Z137" s="30" t="s">
        <v>140</v>
      </c>
      <c r="AA137" s="27" t="s">
        <v>90</v>
      </c>
      <c r="AJ137" s="4" t="s">
        <v>332</v>
      </c>
      <c r="AK137" s="4" t="s">
        <v>94</v>
      </c>
    </row>
    <row r="138" spans="1:37">
      <c r="D138" s="73" t="s">
        <v>335</v>
      </c>
      <c r="E138" s="74">
        <f>J138</f>
        <v>0</v>
      </c>
      <c r="H138" s="74">
        <f>SUM(H134:H137)</f>
        <v>0</v>
      </c>
      <c r="I138" s="74">
        <f>SUM(I134:I137)</f>
        <v>0</v>
      </c>
      <c r="J138" s="74">
        <f>SUM(J134:J137)</f>
        <v>0</v>
      </c>
      <c r="L138" s="75">
        <f>SUM(L134:L137)</f>
        <v>0.36631000000000002</v>
      </c>
      <c r="N138" s="76">
        <f>SUM(N134:N137)</f>
        <v>0</v>
      </c>
      <c r="W138" s="34">
        <f>SUM(W134:W137)</f>
        <v>0</v>
      </c>
    </row>
    <row r="140" spans="1:37">
      <c r="B140" s="27" t="s">
        <v>336</v>
      </c>
    </row>
    <row r="141" spans="1:37">
      <c r="A141" s="25" t="s">
        <v>85</v>
      </c>
      <c r="B141" s="26" t="s">
        <v>106</v>
      </c>
      <c r="C141" s="27" t="s">
        <v>337</v>
      </c>
      <c r="D141" s="28" t="s">
        <v>338</v>
      </c>
      <c r="E141" s="29">
        <v>27</v>
      </c>
      <c r="F141" s="30" t="s">
        <v>183</v>
      </c>
      <c r="H141" s="31">
        <f>ROUND(E141*G141,2)</f>
        <v>0</v>
      </c>
      <c r="J141" s="31">
        <f>ROUND(E141*G141,2)</f>
        <v>0</v>
      </c>
      <c r="L141" s="32">
        <f>E141*K141</f>
        <v>0</v>
      </c>
      <c r="N141" s="29">
        <f>E141*M141</f>
        <v>0</v>
      </c>
      <c r="P141" s="30" t="s">
        <v>90</v>
      </c>
      <c r="V141" s="33" t="s">
        <v>78</v>
      </c>
      <c r="X141" s="27" t="s">
        <v>337</v>
      </c>
      <c r="Y141" s="27" t="s">
        <v>339</v>
      </c>
      <c r="Z141" s="30" t="s">
        <v>340</v>
      </c>
      <c r="AJ141" s="4" t="s">
        <v>341</v>
      </c>
      <c r="AK141" s="4" t="s">
        <v>94</v>
      </c>
    </row>
    <row r="142" spans="1:37">
      <c r="A142" s="25" t="s">
        <v>85</v>
      </c>
      <c r="B142" s="26" t="s">
        <v>106</v>
      </c>
      <c r="C142" s="27" t="s">
        <v>342</v>
      </c>
      <c r="D142" s="28" t="s">
        <v>343</v>
      </c>
      <c r="E142" s="29">
        <v>23.5</v>
      </c>
      <c r="F142" s="30" t="s">
        <v>105</v>
      </c>
      <c r="H142" s="31">
        <f>ROUND(E142*G142,2)</f>
        <v>0</v>
      </c>
      <c r="J142" s="31">
        <f>ROUND(E142*G142,2)</f>
        <v>0</v>
      </c>
      <c r="K142" s="32">
        <v>6.9999999999999994E-5</v>
      </c>
      <c r="L142" s="32">
        <f>E142*K142</f>
        <v>1.6449999999999998E-3</v>
      </c>
      <c r="N142" s="29">
        <f>E142*M142</f>
        <v>0</v>
      </c>
      <c r="P142" s="30" t="s">
        <v>90</v>
      </c>
      <c r="V142" s="33" t="s">
        <v>78</v>
      </c>
      <c r="X142" s="27" t="s">
        <v>342</v>
      </c>
      <c r="Y142" s="27" t="s">
        <v>344</v>
      </c>
      <c r="Z142" s="30" t="s">
        <v>340</v>
      </c>
      <c r="AJ142" s="4" t="s">
        <v>341</v>
      </c>
      <c r="AK142" s="4" t="s">
        <v>94</v>
      </c>
    </row>
    <row r="143" spans="1:37">
      <c r="A143" s="25" t="s">
        <v>85</v>
      </c>
      <c r="B143" s="26" t="s">
        <v>106</v>
      </c>
      <c r="C143" s="27" t="s">
        <v>345</v>
      </c>
      <c r="D143" s="28" t="s">
        <v>346</v>
      </c>
      <c r="E143" s="29">
        <v>23.5</v>
      </c>
      <c r="F143" s="30" t="s">
        <v>105</v>
      </c>
      <c r="H143" s="31">
        <f>ROUND(E143*G143,2)</f>
        <v>0</v>
      </c>
      <c r="J143" s="31">
        <f>ROUND(E143*G143,2)</f>
        <v>0</v>
      </c>
      <c r="K143" s="32">
        <v>2.043E-2</v>
      </c>
      <c r="L143" s="32">
        <f>E143*K143</f>
        <v>0.480105</v>
      </c>
      <c r="N143" s="29">
        <f>E143*M143</f>
        <v>0</v>
      </c>
      <c r="P143" s="30" t="s">
        <v>90</v>
      </c>
      <c r="V143" s="33" t="s">
        <v>78</v>
      </c>
      <c r="X143" s="27" t="s">
        <v>345</v>
      </c>
      <c r="Y143" s="27" t="s">
        <v>347</v>
      </c>
      <c r="Z143" s="30" t="s">
        <v>340</v>
      </c>
      <c r="AJ143" s="4" t="s">
        <v>341</v>
      </c>
      <c r="AK143" s="4" t="s">
        <v>94</v>
      </c>
    </row>
    <row r="144" spans="1:37">
      <c r="D144" s="73" t="s">
        <v>348</v>
      </c>
      <c r="E144" s="74">
        <f>J144</f>
        <v>0</v>
      </c>
      <c r="H144" s="74">
        <f>SUM(H140:H143)</f>
        <v>0</v>
      </c>
      <c r="I144" s="74">
        <f>SUM(I140:I143)</f>
        <v>0</v>
      </c>
      <c r="J144" s="74">
        <f>SUM(J140:J143)</f>
        <v>0</v>
      </c>
      <c r="L144" s="75">
        <f>SUM(L140:L143)</f>
        <v>0.48175000000000001</v>
      </c>
      <c r="N144" s="76">
        <f>SUM(N140:N143)</f>
        <v>0</v>
      </c>
      <c r="W144" s="34">
        <f>SUM(W140:W143)</f>
        <v>0</v>
      </c>
    </row>
    <row r="146" spans="1:37">
      <c r="B146" s="27" t="s">
        <v>349</v>
      </c>
    </row>
    <row r="147" spans="1:37" ht="25.5">
      <c r="A147" s="25" t="s">
        <v>85</v>
      </c>
      <c r="B147" s="26" t="s">
        <v>350</v>
      </c>
      <c r="C147" s="27" t="s">
        <v>351</v>
      </c>
      <c r="D147" s="28" t="s">
        <v>352</v>
      </c>
      <c r="E147" s="29">
        <v>23.5</v>
      </c>
      <c r="F147" s="30" t="s">
        <v>105</v>
      </c>
      <c r="H147" s="31">
        <f>ROUND(E147*G147,2)</f>
        <v>0</v>
      </c>
      <c r="J147" s="31">
        <f>ROUND(E147*G147,2)</f>
        <v>0</v>
      </c>
      <c r="L147" s="32">
        <f>E147*K147</f>
        <v>0</v>
      </c>
      <c r="N147" s="29">
        <f>E147*M147</f>
        <v>0</v>
      </c>
      <c r="P147" s="30" t="s">
        <v>90</v>
      </c>
      <c r="V147" s="33" t="s">
        <v>78</v>
      </c>
      <c r="X147" s="27" t="s">
        <v>351</v>
      </c>
      <c r="Y147" s="27" t="s">
        <v>353</v>
      </c>
      <c r="Z147" s="30" t="s">
        <v>163</v>
      </c>
      <c r="AJ147" s="4" t="s">
        <v>341</v>
      </c>
      <c r="AK147" s="4" t="s">
        <v>94</v>
      </c>
    </row>
    <row r="148" spans="1:37">
      <c r="D148" s="73" t="s">
        <v>354</v>
      </c>
      <c r="E148" s="74">
        <f>J148</f>
        <v>0</v>
      </c>
      <c r="H148" s="74">
        <f>SUM(H146:H147)</f>
        <v>0</v>
      </c>
      <c r="I148" s="74">
        <f>SUM(I146:I147)</f>
        <v>0</v>
      </c>
      <c r="J148" s="74">
        <f>SUM(J146:J147)</f>
        <v>0</v>
      </c>
      <c r="L148" s="75">
        <f>SUM(L146:L147)</f>
        <v>0</v>
      </c>
      <c r="N148" s="76">
        <f>SUM(N146:N147)</f>
        <v>0</v>
      </c>
      <c r="W148" s="34">
        <f>SUM(W146:W147)</f>
        <v>0</v>
      </c>
    </row>
    <row r="150" spans="1:37">
      <c r="D150" s="73" t="s">
        <v>355</v>
      </c>
      <c r="E150" s="74">
        <f>J150</f>
        <v>0</v>
      </c>
      <c r="H150" s="74">
        <f>+H138+H144+H148</f>
        <v>0</v>
      </c>
      <c r="I150" s="74">
        <f>+I138+I144+I148</f>
        <v>0</v>
      </c>
      <c r="J150" s="74">
        <f>+J138+J144+J148</f>
        <v>0</v>
      </c>
      <c r="L150" s="75">
        <f>+L138+L144+L148</f>
        <v>0.84806000000000004</v>
      </c>
      <c r="N150" s="76">
        <f>+N138+N144+N148</f>
        <v>0</v>
      </c>
      <c r="W150" s="34">
        <f>+W138+W144+W148</f>
        <v>0</v>
      </c>
    </row>
    <row r="152" spans="1:37">
      <c r="D152" s="78" t="s">
        <v>356</v>
      </c>
      <c r="E152" s="74">
        <f>J152</f>
        <v>0</v>
      </c>
      <c r="H152" s="74">
        <f>+H132+H150</f>
        <v>0</v>
      </c>
      <c r="I152" s="74">
        <f>+I132+I150</f>
        <v>0</v>
      </c>
      <c r="J152" s="74">
        <f>+J132+J150</f>
        <v>0</v>
      </c>
      <c r="L152" s="75">
        <f>+L132+L150</f>
        <v>116.31367902000002</v>
      </c>
      <c r="N152" s="76">
        <f>+N132+N150</f>
        <v>1.516</v>
      </c>
      <c r="W152" s="34">
        <f>+W132+W150</f>
        <v>0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portrait" r:id="rId1"/>
  <headerFooter alignWithMargins="0">
    <oddFooter>&amp;R&amp;"Arial Narrow,Obyčejné"&amp;8Strana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showGridLines="0" workbookViewId="0"/>
  </sheetViews>
  <sheetFormatPr defaultColWidth="9.140625" defaultRowHeight="12.75"/>
  <cols>
    <col min="1" max="1" width="15.7109375" style="12" customWidth="1"/>
    <col min="2" max="3" width="45.7109375" style="12" customWidth="1"/>
    <col min="4" max="4" width="11.28515625" style="13" customWidth="1"/>
    <col min="5" max="16384" width="9.140625" style="4"/>
  </cols>
  <sheetData>
    <row r="1" spans="1:6">
      <c r="A1" s="14" t="s">
        <v>2</v>
      </c>
      <c r="B1" s="15"/>
      <c r="C1" s="15"/>
      <c r="D1" s="16" t="s">
        <v>357</v>
      </c>
    </row>
    <row r="2" spans="1:6">
      <c r="A2" s="14" t="s">
        <v>72</v>
      </c>
      <c r="B2" s="15"/>
      <c r="C2" s="15"/>
      <c r="D2" s="16" t="s">
        <v>73</v>
      </c>
    </row>
    <row r="3" spans="1:6">
      <c r="A3" s="14" t="s">
        <v>13</v>
      </c>
      <c r="B3" s="15"/>
      <c r="C3" s="15"/>
      <c r="D3" s="16" t="s">
        <v>74</v>
      </c>
    </row>
    <row r="4" spans="1:6">
      <c r="A4" s="15"/>
      <c r="B4" s="15"/>
      <c r="C4" s="15"/>
      <c r="D4" s="15"/>
    </row>
    <row r="5" spans="1:6">
      <c r="A5" s="14" t="s">
        <v>75</v>
      </c>
      <c r="B5" s="15"/>
      <c r="C5" s="15"/>
      <c r="D5" s="15"/>
    </row>
    <row r="6" spans="1:6">
      <c r="A6" s="14" t="s">
        <v>76</v>
      </c>
      <c r="B6" s="15"/>
      <c r="C6" s="15"/>
      <c r="D6" s="15"/>
    </row>
    <row r="7" spans="1:6">
      <c r="A7" s="14"/>
      <c r="B7" s="15"/>
      <c r="C7" s="15"/>
      <c r="D7" s="15"/>
    </row>
    <row r="8" spans="1:6">
      <c r="A8" s="4" t="s">
        <v>77</v>
      </c>
      <c r="B8" s="17"/>
      <c r="C8" s="18"/>
      <c r="D8" s="19"/>
    </row>
    <row r="9" spans="1:6">
      <c r="A9" s="20" t="s">
        <v>65</v>
      </c>
      <c r="B9" s="20" t="s">
        <v>66</v>
      </c>
      <c r="C9" s="20" t="s">
        <v>67</v>
      </c>
      <c r="D9" s="21" t="s">
        <v>68</v>
      </c>
      <c r="F9" s="4" t="s">
        <v>358</v>
      </c>
    </row>
    <row r="10" spans="1:6">
      <c r="A10" s="22"/>
      <c r="B10" s="22"/>
      <c r="C10" s="23"/>
      <c r="D10" s="24"/>
    </row>
    <row r="12" spans="1:6">
      <c r="A12" s="12" t="s">
        <v>121</v>
      </c>
      <c r="B12" s="12" t="s">
        <v>121</v>
      </c>
      <c r="C12" s="12" t="s">
        <v>121</v>
      </c>
      <c r="F12" s="4" t="s">
        <v>359</v>
      </c>
    </row>
    <row r="13" spans="1:6">
      <c r="A13" s="12" t="s">
        <v>121</v>
      </c>
      <c r="B13" s="12" t="s">
        <v>121</v>
      </c>
      <c r="C13" s="12" t="s">
        <v>121</v>
      </c>
      <c r="F13" s="4" t="s">
        <v>359</v>
      </c>
    </row>
    <row r="14" spans="1:6">
      <c r="A14" s="12" t="s">
        <v>121</v>
      </c>
      <c r="B14" s="12" t="s">
        <v>121</v>
      </c>
      <c r="C14" s="12" t="s">
        <v>121</v>
      </c>
      <c r="F14" s="4" t="s">
        <v>359</v>
      </c>
    </row>
  </sheetData>
  <printOptions horizontalCentered="1"/>
  <pageMargins left="0.39305555555555599" right="0.35416666666666702" top="0.62916666666666698" bottom="0.59027777777777801" header="0.51180555555555596" footer="0.35416666666666702"/>
  <pageSetup paperSize="9" orientation="landscape"/>
  <headerFooter alignWithMargins="0">
    <oddFooter>&amp;R&amp;"Arial Narrow,Obyčejné"&amp;8Strana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Milan</cp:lastModifiedBy>
  <cp:lastPrinted>2019-11-27T07:57:44Z</cp:lastPrinted>
  <dcterms:created xsi:type="dcterms:W3CDTF">1999-04-06T07:39:00Z</dcterms:created>
  <dcterms:modified xsi:type="dcterms:W3CDTF">2019-11-27T08:05:43Z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1033-11.2.0.8893</vt:lpwstr>
  </property>
</Properties>
</file>